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  <sheet name="UNIF" sheetId="2" state="visible" r:id="rId3"/>
  </sheets>
  <definedNames>
    <definedName function="false" hidden="false" localSheetId="0" name="_xlnm.Print_Area" vbProcedure="false">'1'!$A$1:$I$173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67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Nelson Gonçalves de Oliva:
</t>
        </r>
        <r>
          <rPr>
            <sz val="9"/>
            <color rgb="FF000000"/>
            <rFont val="Segoe UI"/>
            <family val="2"/>
            <charset val="1"/>
          </rPr>
          <t xml:space="preserve">Módulo 6 - NÃO</t>
        </r>
      </text>
    </comment>
    <comment ref="B163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Nelson Gonçalves de Oliva:
</t>
        </r>
        <r>
          <rPr>
            <sz val="9"/>
            <color rgb="FF000000"/>
            <rFont val="Segoe UI"/>
            <family val="2"/>
            <charset val="1"/>
          </rPr>
          <t xml:space="preserve">fórmula</t>
        </r>
      </text>
    </comment>
    <comment ref="G145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nelson.oliva:
</t>
        </r>
        <r>
          <rPr>
            <sz val="9"/>
            <color rgb="FF000000"/>
            <rFont val="Tahoma"/>
            <family val="2"/>
            <charset val="1"/>
          </rPr>
          <t xml:space="preserve">O ISS varia de </t>
        </r>
        <r>
          <rPr>
            <b val="true"/>
            <sz val="9"/>
            <color rgb="FF000000"/>
            <rFont val="Tahoma"/>
            <family val="2"/>
            <charset val="1"/>
          </rPr>
          <t xml:space="preserve">0%</t>
        </r>
        <r>
          <rPr>
            <sz val="9"/>
            <color rgb="FF000000"/>
            <rFont val="Tahoma"/>
            <family val="2"/>
            <charset val="1"/>
          </rPr>
          <t xml:space="preserve"> a </t>
        </r>
        <r>
          <rPr>
            <b val="true"/>
            <sz val="9"/>
            <color rgb="FF000000"/>
            <rFont val="Tahoma"/>
            <family val="2"/>
            <charset val="1"/>
          </rPr>
          <t xml:space="preserve">5%</t>
        </r>
        <r>
          <rPr>
            <sz val="9"/>
            <color rgb="FF000000"/>
            <rFont val="Tahoma"/>
            <family val="2"/>
            <charset val="1"/>
          </rPr>
          <t xml:space="preserve"> conforme o Município e Tipo de Serviço.</t>
        </r>
      </text>
    </comment>
    <comment ref="H104" authorId="0">
      <text>
        <r>
          <rPr>
            <b val="true"/>
            <sz val="9"/>
            <color rgb="FF000000"/>
            <rFont val="Segoe UI"/>
            <family val="2"/>
            <charset val="1"/>
          </rPr>
          <t xml:space="preserve">Kênia:
</t>
        </r>
        <r>
          <rPr>
            <sz val="9"/>
            <color rgb="FF000000"/>
            <rFont val="Segoe UI"/>
            <family val="2"/>
            <charset val="1"/>
          </rPr>
          <t xml:space="preserve">Tendo em vista que o valor referente as férias do profissional efetivo já foram provisionadas no item 2.1 consideramos o percentual de 0,8330 para cobrir as férias referente ao profissional subistituto, tal percentual justifica-se atravez da expertise da empresa e estudos internos.</t>
        </r>
      </text>
    </comment>
    <comment ref="I24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nelson.oliva:
</t>
        </r>
        <r>
          <rPr>
            <sz val="9"/>
            <color rgb="FF000000"/>
            <rFont val="Tahoma"/>
            <family val="2"/>
            <charset val="1"/>
          </rPr>
          <t xml:space="preserve">Fórmula</t>
        </r>
      </text>
    </comment>
    <comment ref="I27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nelson.oliva:
</t>
        </r>
        <r>
          <rPr>
            <sz val="9"/>
            <color rgb="FF000000"/>
            <rFont val="Tahoma"/>
            <family val="2"/>
            <charset val="1"/>
          </rPr>
          <t xml:space="preserve">nome do sindicato da categoria</t>
        </r>
      </text>
    </comment>
    <comment ref="O12" authorId="0">
      <text>
        <r>
          <rPr>
            <b val="true"/>
            <sz val="9"/>
            <color rgb="FF000000"/>
            <rFont val="Tahoma"/>
            <family val="2"/>
            <charset val="1"/>
          </rPr>
          <t xml:space="preserve">nelson.oliva:
</t>
        </r>
        <r>
          <rPr>
            <sz val="9"/>
            <color rgb="FF000000"/>
            <rFont val="Tahoma"/>
            <family val="2"/>
            <charset val="1"/>
          </rPr>
          <t xml:space="preserve">Neste caso houve consideração de possíveis feriados no período. Assim, é aceitável considerar 22dias.</t>
        </r>
      </text>
    </comment>
  </commentList>
</comments>
</file>

<file path=xl/sharedStrings.xml><?xml version="1.0" encoding="utf-8"?>
<sst xmlns="http://schemas.openxmlformats.org/spreadsheetml/2006/main" count="274" uniqueCount="195">
  <si>
    <t xml:space="preserve">ANEXO VII-D</t>
  </si>
  <si>
    <t xml:space="preserve">MODELO DE PLANILHA DE CUSTOS E FORMAÇÃO DE PREÇOS</t>
  </si>
  <si>
    <t xml:space="preserve">Nº do Processo: 54000.022113/2025-51</t>
  </si>
  <si>
    <t xml:space="preserve">Licitação 00/2025</t>
  </si>
  <si>
    <t xml:space="preserve">DISCRIMINAÇÃO DOS SERVIÇOS (DADOS REFERENTES À CONTRATAÇÃO)</t>
  </si>
  <si>
    <t xml:space="preserve">A</t>
  </si>
  <si>
    <t xml:space="preserve">Data de apresentação da proposta (dia/mês/ano):</t>
  </si>
  <si>
    <t xml:space="preserve">B</t>
  </si>
  <si>
    <t xml:space="preserve">Município/UF:</t>
  </si>
  <si>
    <t xml:space="preserve">MG</t>
  </si>
  <si>
    <t xml:space="preserve">C</t>
  </si>
  <si>
    <t xml:space="preserve">Ano do Acordo, Convenção ou Dissídio Coletivo: </t>
  </si>
  <si>
    <t xml:space="preserve">2024/2025</t>
  </si>
  <si>
    <t xml:space="preserve">D</t>
  </si>
  <si>
    <t xml:space="preserve">Número de meses de execução contratual:</t>
  </si>
  <si>
    <t xml:space="preserve">E</t>
  </si>
  <si>
    <t xml:space="preserve">Nº de dias úteis p/ o cálculo proporcional do Vale Transporte e Aux. Alimentação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</si>
  <si>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</si>
  <si>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</si>
  <si>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</si>
  <si>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</si>
  <si>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OFICIAL DE MANUTENÇÃO</t>
  </si>
  <si>
    <t xml:space="preserve">POSTO DE TRABALHO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</si>
  <si>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Esta tabela poderá ser adaptada às características do serviço contratado, inclusive no que concerne às rubricas e suas respectivas provisões e/ou estimativas, desde que haja justificativa.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</si>
  <si>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As provisões constantes desta planilha poderão ser desnecessárias quando se tratar de determinados serviços que prescindam da dedicação exclusiva dos trabalhadores da contratada para com a Administração.</t>
    </r>
  </si>
  <si>
    <t xml:space="preserve">1. MÓDULOS</t>
  </si>
  <si>
    <t xml:space="preserve">Mão de obra</t>
  </si>
  <si>
    <t xml:space="preserve">Mão de obra vinculada à execução contratual</t>
  </si>
  <si>
    <t xml:space="preserve">Dados para composição dos custos referente à mão-de-obra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</si>
  <si>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</si>
  <si>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</si>
  <si>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</si>
  <si>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</si>
  <si>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Data-Base da Categoria (dia/mês/ano)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</si>
  <si>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Deverá ser elaborado um quadro para cada tipo de serviço.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</si>
  <si>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A planilha será calculada considerando o</t>
    </r>
    <r>
      <rPr>
        <b val="true"/>
        <sz val="11"/>
        <rFont val="Calibri"/>
        <family val="2"/>
        <charset val="1"/>
      </rPr>
      <t xml:space="preserve"> valor mensal</t>
    </r>
    <r>
      <rPr>
        <sz val="11"/>
        <rFont val="Calibri"/>
        <family val="2"/>
        <charset val="1"/>
      </rPr>
      <t xml:space="preserve"> do empregado.</t>
    </r>
  </si>
  <si>
    <t xml:space="preserve">Módulo 1: Composição da remuneração</t>
  </si>
  <si>
    <t xml:space="preserve">Composição da remuneração</t>
  </si>
  <si>
    <t xml:space="preserve">Valor (R$)</t>
  </si>
  <si>
    <t xml:space="preserve">Salário-Base</t>
  </si>
  <si>
    <t xml:space="preserve">Adicional de periculosidade</t>
  </si>
  <si>
    <t xml:space="preserve">Adicional de Insalubridade</t>
  </si>
  <si>
    <t xml:space="preserve">Adicional Noturno</t>
  </si>
  <si>
    <t xml:space="preserve">Adicional de Hora Noturna Reduzida</t>
  </si>
  <si>
    <t xml:space="preserve">F</t>
  </si>
  <si>
    <t xml:space="preserve">Adicional de Hora Extra no Feriado Trabalhado</t>
  </si>
  <si>
    <t xml:space="preserve">G</t>
  </si>
  <si>
    <t xml:space="preserve">Outros</t>
  </si>
  <si>
    <t xml:space="preserve">TOTAL DA REMUNERAÇÃO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</si>
  <si>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O Módulo 1 refere-se ao </t>
    </r>
    <r>
      <rPr>
        <b val="true"/>
        <sz val="11"/>
        <rFont val="Calibri"/>
        <family val="2"/>
        <charset val="1"/>
      </rPr>
      <t xml:space="preserve">valor mensal devido ao empregado</t>
    </r>
    <r>
      <rPr>
        <sz val="11"/>
        <rFont val="Calibri"/>
        <family val="2"/>
        <charset val="1"/>
      </rPr>
      <t xml:space="preserve"> pela prestação do serviço no período de 12 meses.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</si>
  <si>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Para o empregado que labora a jornada 12x36, em caso da não concessão ou concessão parcial do </t>
    </r>
    <r>
      <rPr>
        <b val="true"/>
        <sz val="11"/>
        <rFont val="Calibri"/>
        <family val="2"/>
        <charset val="1"/>
      </rPr>
      <t xml:space="preserve">intervalo intrajornada</t>
    </r>
    <r>
      <rPr>
        <sz val="11"/>
        <rFont val="Calibri"/>
        <family val="2"/>
        <charset val="1"/>
      </rPr>
      <t xml:space="preserve"> (§ 4º do art. 71 da CLT), o valor a ser pago será inserido na remuneração utilizando a alínea “G”.</t>
    </r>
  </si>
  <si>
    <t xml:space="preserve">Módulo 2: Encargos e Benefìcios Anuais, Mensais e Diários</t>
  </si>
  <si>
    <t xml:space="preserve">Submódulo 2.1: 13º (décimo terceiro) Salário, Férias e Adicional de Férias</t>
  </si>
  <si>
    <t xml:space="preserve">2.1</t>
  </si>
  <si>
    <t xml:space="preserve">13º (décimo terceiro) Salário, Férias e Adicional de Férias</t>
  </si>
  <si>
    <t xml:space="preserve">13º (décimo terceiro) Salário</t>
  </si>
  <si>
    <t xml:space="preserve">Férias e Adicional de Férias</t>
  </si>
  <si>
    <r>
      <rPr>
        <b val="true"/>
        <sz val="11"/>
        <rFont val="Calibri"/>
        <family val="2"/>
        <charset val="1"/>
      </rPr>
      <t xml:space="preserve">Total</t>
    </r>
    <r>
      <rPr>
        <sz val="11"/>
        <rFont val="Calibri"/>
        <family val="2"/>
        <charset val="1"/>
      </rPr>
      <t xml:space="preserve"> </t>
    </r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</si>
  <si>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Como a planilha de custos e formação de preços é calculada </t>
    </r>
    <r>
      <rPr>
        <u val="single"/>
        <sz val="11"/>
        <rFont val="Calibri"/>
        <family val="2"/>
        <charset val="1"/>
      </rPr>
      <t xml:space="preserve">mensalmente,</t>
    </r>
    <r>
      <rPr>
        <sz val="11"/>
        <rFont val="Calibri"/>
        <family val="2"/>
        <charset val="1"/>
      </rPr>
      <t xml:space="preserve"> provisiona-se proporcionalmente 1/12 (um doze avos) dos valores referentes a gratificação natalina e adicional de férias. 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</si>
  <si>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O adicional de férias contido no Submódulo 2.1 corresponde a 1/3 (um terço) da remuneração que por sua vez é divido por 12 (doze) conforme Nota 1 acima.</t>
    </r>
  </si>
  <si>
    <t xml:space="preserve">Submódulo 2.2: Encargos Previdenciários (GPS), Fundo de Garantia por Tempo de Serviço (FGTS) e outras contribuições.</t>
  </si>
  <si>
    <t xml:space="preserve">2.2</t>
  </si>
  <si>
    <t xml:space="preserve">GPS, FGTS e outras contribuições</t>
  </si>
  <si>
    <t xml:space="preserve">Percentual (%)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</si>
  <si>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</si>
  <si>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</si>
  <si>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</si>
  <si>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</si>
  <si>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</si>
  <si>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SEBRAE</t>
  </si>
  <si>
    <t xml:space="preserve">INCRA</t>
  </si>
  <si>
    <t xml:space="preserve">H</t>
  </si>
  <si>
    <t xml:space="preserve">FGTS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</si>
  <si>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Os percentuais dos encargos previdenciários, do  FGTS e demais contribuições são aqueles estabelecidos pela legislação vigente.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</si>
  <si>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O SAT a depender do grau de risco do serviço irá variar entre 1%, para risco leve, de 2%, para risco médio, e de 3% de risco grave.</t>
    </r>
  </si>
  <si>
    <r>
      <rPr>
        <b val="true"/>
        <sz val="11"/>
        <rFont val="Calibri"/>
        <family val="2"/>
        <charset val="1"/>
      </rPr>
      <t xml:space="preserve">Nota 3</t>
    </r>
    <r>
      <rPr>
        <sz val="11"/>
        <rFont val="Calibri"/>
        <family val="2"/>
        <charset val="1"/>
      </rPr>
      <t xml:space="preserve">: Esses percentuais incidem sobre o Módulo 1, o Submódulo 2.1, o Módulo 3, Módulo 4 e o Módulo 6.</t>
    </r>
  </si>
  <si>
    <t xml:space="preserve">Submódulo 2.3: Benefícios Mensais e Diários.</t>
  </si>
  <si>
    <t xml:space="preserve">2.3</t>
  </si>
  <si>
    <t xml:space="preserve"> Benefícios mensais e diários</t>
  </si>
  <si>
    <t xml:space="preserve">Transporte</t>
  </si>
  <si>
    <r>
      <rPr>
        <sz val="11"/>
        <rFont val="Calibri"/>
        <family val="2"/>
        <charset val="1"/>
      </rPr>
      <t xml:space="preserve">Desconto do Transporte (6%)   (</t>
    </r>
    <r>
      <rPr>
        <b val="true"/>
        <i val="true"/>
        <sz val="11"/>
        <rFont val="Calibri"/>
        <family val="2"/>
        <charset val="1"/>
      </rPr>
      <t xml:space="preserve">Empregado</t>
    </r>
    <r>
      <rPr>
        <sz val="11"/>
        <rFont val="Calibri"/>
        <family val="2"/>
        <charset val="1"/>
      </rPr>
      <t xml:space="preserve">)</t>
    </r>
  </si>
  <si>
    <r>
      <rPr>
        <sz val="11"/>
        <rFont val="Calibri"/>
        <family val="2"/>
        <charset val="1"/>
      </rPr>
      <t xml:space="preserve">Custo do Transporte (</t>
    </r>
    <r>
      <rPr>
        <b val="true"/>
        <i val="true"/>
        <sz val="11"/>
        <rFont val="Calibri"/>
        <family val="2"/>
        <charset val="1"/>
      </rPr>
      <t xml:space="preserve">Empregador</t>
    </r>
    <r>
      <rPr>
        <sz val="11"/>
        <rFont val="Calibri"/>
        <family val="2"/>
        <charset val="1"/>
      </rPr>
      <t xml:space="preserve">)</t>
    </r>
  </si>
  <si>
    <r>
      <rPr>
        <sz val="11"/>
        <rFont val="Calibri"/>
        <family val="2"/>
        <charset val="1"/>
      </rPr>
      <t xml:space="preserve">Auxílio-Refeição/Alimentação</t>
    </r>
    <r>
      <rPr>
        <b val="true"/>
        <u val="single"/>
        <sz val="11"/>
        <rFont val="Calibri"/>
        <family val="2"/>
        <charset val="1"/>
      </rPr>
      <t xml:space="preserve">/cesta basica</t>
    </r>
  </si>
  <si>
    <t xml:space="preserve">(29,15*22)</t>
  </si>
  <si>
    <t xml:space="preserve">Abono Férias CONFORME CCT</t>
  </si>
  <si>
    <t xml:space="preserve">Outros (PAF)</t>
  </si>
  <si>
    <t xml:space="preserve">Seguro de Vida, Invalidez e Funeral</t>
  </si>
  <si>
    <r>
      <rPr>
        <b val="true"/>
        <sz val="11"/>
        <rFont val="Calibri"/>
        <family val="2"/>
        <charset val="1"/>
      </rPr>
      <t xml:space="preserve">Total de Benefícios mensais e diários</t>
    </r>
    <r>
      <rPr>
        <sz val="11"/>
        <rFont val="Calibri"/>
        <family val="2"/>
        <charset val="1"/>
      </rPr>
      <t xml:space="preserve"> </t>
    </r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</si>
  <si>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O valor informado deverá ser o custo real do benefício (descontado o valor eventualmente pago pelo empregado).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</si>
  <si>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Observar a previsão dos benefícios contidos em Acordos, Convenções e Dissídios Coletivos de Trabalho e atentar-se ao disposto no art. 6º desta Instrução Normativa.</t>
    </r>
  </si>
  <si>
    <t xml:space="preserve">Quadro-Resumo do Módulo 2: Encargos e Benefícios anuais mensais e diários</t>
  </si>
  <si>
    <t xml:space="preserve">Encargos e Benefícios Anuais, Mensais e Diários</t>
  </si>
  <si>
    <t xml:space="preserve">13º (décimo-terceiro) Salário, Férias e Adicional de Férias</t>
  </si>
  <si>
    <t xml:space="preserve">Benefícios Mensais e Diários</t>
  </si>
  <si>
    <t xml:space="preserve">Módulo 3: Provisão para Rescisão</t>
  </si>
  <si>
    <r>
      <rPr>
        <b val="true"/>
        <sz val="11"/>
        <rFont val="Calibri"/>
        <family val="2"/>
        <charset val="1"/>
      </rPr>
      <t xml:space="preserve">Provisão para Rescisão</t>
    </r>
    <r>
      <rPr>
        <sz val="11"/>
        <rFont val="Calibri"/>
        <family val="2"/>
        <charset val="1"/>
      </rPr>
      <t xml:space="preserve"> </t>
    </r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</si>
  <si>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</si>
  <si>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</si>
  <si>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</si>
  <si>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</si>
  <si>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Multa do FGTS e contribuição social sobre o Aviso Prévio Trabalhado</t>
  </si>
  <si>
    <t xml:space="preserve">Módulo 4: Custo de Reposição do Profissional Ausente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</si>
  <si>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Os itens que contemplam o módulo 4 se referem ao custo dos dias trabalhados pelo repositor/substituto que por ventura venha cobrir o empregado nos casos de Ausências Legais (Submódulo 4.1) e/ou na Intrajornada (Submódulo 4.2), a depender da prestação do serviço.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</si>
  <si>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Haverá a incidência do Submódulo 2.2 sobre esse módulo.</t>
    </r>
  </si>
  <si>
    <t xml:space="preserve">Submódulo 4.1: Ausências Legais</t>
  </si>
  <si>
    <t xml:space="preserve">4.1</t>
  </si>
  <si>
    <t xml:space="preserve">Ausências Legais</t>
  </si>
  <si>
    <t xml:space="preserve">Férias</t>
  </si>
  <si>
    <t xml:space="preserve">Tendo em vista que o valor referente as férias do profissional efetivo já foram provisionadas no item 2.1 consideramos o percentual de 0,8330 para cobrir as férias referente ao profissional subistituto, tal percentual justifica-se atravez da expertise da empresa e estudos internos.</t>
  </si>
  <si>
    <t xml:space="preserve">Licença-Paternidade</t>
  </si>
  <si>
    <t xml:space="preserve">Ausência por acidente de trabalho</t>
  </si>
  <si>
    <t xml:space="preserve">Afastamento Maternidade</t>
  </si>
  <si>
    <t xml:space="preserve">Ausência por doença</t>
  </si>
  <si>
    <t xml:space="preserve"> Incidência do submódulo 2.2 sobre o custo de reposição</t>
  </si>
  <si>
    <t xml:space="preserve">ALTERADO CONFORME SOLICITADO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</si>
  <si>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As alíneas “A” a “F” referem-se somente ao custo que será pago ao repositor pelos dias trabalhados quando da necessidade de substituir a mão de obra alocada na prestação do serviço.</t>
    </r>
  </si>
  <si>
    <t xml:space="preserve">Submódulo 4.2:  Intrajornada</t>
  </si>
  <si>
    <t xml:space="preserve">4.2</t>
  </si>
  <si>
    <t xml:space="preserve">Intrajornada</t>
  </si>
  <si>
    <t xml:space="preserve">Intervalo para repouso ou alimentação</t>
  </si>
  <si>
    <t xml:space="preserve">Total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</si>
  <si>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Quando houver a necessidade de reposição de um empregado durante sua ausência nos casos de intervalo para repouso ou alimentação deve-se contemplar o Submódulo 4.2.</t>
    </r>
  </si>
  <si>
    <t xml:space="preserve">Quadro-Resumo do Módulo 4: Custo de Reposição do Profissional Ausente</t>
  </si>
  <si>
    <t xml:space="preserve">Custo de Reposição do Profissional Ausente</t>
  </si>
  <si>
    <t xml:space="preserve">Módulo 5: Insumos diversos</t>
  </si>
  <si>
    <t xml:space="preserve">Insumos diversos</t>
  </si>
  <si>
    <t xml:space="preserve">Uniformes</t>
  </si>
  <si>
    <t xml:space="preserve">Materiais (Crachá)</t>
  </si>
  <si>
    <t xml:space="preserve">Equipamentos / EPI's</t>
  </si>
  <si>
    <t xml:space="preserve">Outros (especificar)</t>
  </si>
  <si>
    <r>
      <rPr>
        <b val="true"/>
        <sz val="11"/>
        <rFont val="Calibri"/>
        <family val="2"/>
        <charset val="1"/>
      </rPr>
      <t xml:space="preserve">Total de Insumos Diversos</t>
    </r>
    <r>
      <rPr>
        <sz val="11"/>
        <rFont val="Calibri"/>
        <family val="2"/>
        <charset val="1"/>
      </rPr>
      <t xml:space="preserve"> </t>
    </r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</si>
  <si>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Valores mensais por empregado.</t>
    </r>
  </si>
  <si>
    <t xml:space="preserve">Módulo 6: Custos Indiretos, Tributos e Lucro</t>
  </si>
  <si>
    <r>
      <rPr>
        <b val="true"/>
        <sz val="11"/>
        <rFont val="Calibri"/>
        <family val="2"/>
        <charset val="1"/>
      </rPr>
      <t xml:space="preserve">Custos Indiretos, Tributos e Lucro</t>
    </r>
    <r>
      <rPr>
        <sz val="11"/>
        <rFont val="Calibri"/>
        <family val="2"/>
        <charset val="1"/>
      </rPr>
      <t xml:space="preserve"> </t>
    </r>
  </si>
  <si>
    <t xml:space="preserve">Custos indiretos (Despesas administrativas)</t>
  </si>
  <si>
    <t xml:space="preserve">Lucro</t>
  </si>
  <si>
    <t xml:space="preserve">Tributos</t>
  </si>
  <si>
    <t xml:space="preserve">C.1. Tributos federais (especificar)</t>
  </si>
  <si>
    <t xml:space="preserve">PIS</t>
  </si>
  <si>
    <t xml:space="preserve">COFINS</t>
  </si>
  <si>
    <t xml:space="preserve">C.2  Tributos estaduais (especificar)</t>
  </si>
  <si>
    <t xml:space="preserve">C.3  Tributos municipais (especificar)</t>
  </si>
  <si>
    <t xml:space="preserve">ISS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</si>
  <si>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Custos Indiretos, Tributos e Lucro por empregado.</t>
    </r>
  </si>
  <si>
    <r>
      <rPr>
        <b val="true"/>
        <sz val="11"/>
        <rFont val="Calibri"/>
        <family val="2"/>
        <charset val="1"/>
      </rPr>
      <t xml:space="preserve">Nota 2</t>
    </r>
    <r>
      <rPr>
        <sz val="11"/>
        <rFont val="Calibri"/>
        <family val="2"/>
        <charset val="1"/>
      </rPr>
      <t xml:space="preserve">: O valor referente a tributos é obtido aplicando-se o percentual sobre o valor do faturamento.</t>
    </r>
  </si>
  <si>
    <t xml:space="preserve">2. QUADRO-RESUMO DO CUSTO POR EMPREGADO</t>
  </si>
  <si>
    <r>
      <rPr>
        <b val="true"/>
        <sz val="11"/>
        <rFont val="Calibri"/>
        <family val="2"/>
        <charset val="1"/>
      </rPr>
      <t xml:space="preserve">Mão de obra vinculada à execução contratual</t>
    </r>
    <r>
      <rPr>
        <sz val="11"/>
        <rFont val="Calibri"/>
        <family val="2"/>
        <charset val="1"/>
      </rPr>
      <t xml:space="preserve"> (valor por empregado)</t>
    </r>
  </si>
  <si>
    <t xml:space="preserve">TOTAL</t>
  </si>
  <si>
    <t xml:space="preserve">% ENCARGOS</t>
  </si>
  <si>
    <t xml:space="preserve">Módulo 1 –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</si>
  <si>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</si>
  <si>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</si>
  <si>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</si>
  <si>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5 - Insumos Diversos</t>
  </si>
  <si>
    <t xml:space="preserve">Subtotal (A + B +C+ D+E)</t>
  </si>
  <si>
    <t xml:space="preserve">Módulo 6 – Custos Indiretos, Tributos e Lucro</t>
  </si>
  <si>
    <r>
      <rPr>
        <b val="true"/>
        <sz val="11"/>
        <rFont val="Calibri"/>
        <family val="2"/>
        <charset val="1"/>
      </rPr>
      <t xml:space="preserve">Valor Total por Empregado</t>
    </r>
    <r>
      <rPr>
        <sz val="11"/>
        <rFont val="Calibri"/>
        <family val="2"/>
        <charset val="1"/>
      </rPr>
      <t xml:space="preserve"> </t>
    </r>
  </si>
  <si>
    <t xml:space="preserve">3. QUADRO-RESUMO DO VALOR MENSAL DOS SERVIÇOS</t>
  </si>
  <si>
    <t xml:space="preserve"> Tipo de Serviço</t>
  </si>
  <si>
    <t xml:space="preserve">Valor Proposto por Empregado</t>
  </si>
  <si>
    <t xml:space="preserve">Qtde. de Empregados por Posto</t>
  </si>
  <si>
    <t xml:space="preserve">Valor Proposto por Posto </t>
  </si>
  <si>
    <t xml:space="preserve">Qtde. de Postos</t>
  </si>
  <si>
    <t xml:space="preserve">Valor Total do Serviço</t>
  </si>
  <si>
    <t xml:space="preserve">(A)</t>
  </si>
  <si>
    <t xml:space="preserve">(B)</t>
  </si>
  <si>
    <t xml:space="preserve">('C)</t>
  </si>
  <si>
    <t xml:space="preserve">(D) = (B x C)</t>
  </si>
  <si>
    <t xml:space="preserve">(E)</t>
  </si>
  <si>
    <t xml:space="preserve">(F) = (D x E)</t>
  </si>
  <si>
    <t xml:space="preserve">I</t>
  </si>
  <si>
    <t xml:space="preserve">VALOR MENSAL DOS SERVIÇOS (I + II + N)</t>
  </si>
  <si>
    <t xml:space="preserve">4. QUADRO DEMONSTRATIVO DO VALOR GLOBAL DA PROPOSTA</t>
  </si>
  <si>
    <t xml:space="preserve">VALOR GLOBAL DA PROPOSTA</t>
  </si>
  <si>
    <t xml:space="preserve">DESCRIÇÃO</t>
  </si>
  <si>
    <t xml:space="preserve">Valor proposto por unidade de medida (*)</t>
  </si>
  <si>
    <t xml:space="preserve">Valor mensal do serviço</t>
  </si>
  <si>
    <t xml:space="preserve">Valor global da proposta (Valor mensal do serviço multiplicado pelo número de meses do Contrato)</t>
  </si>
  <si>
    <r>
      <rPr>
        <b val="true"/>
        <sz val="11"/>
        <rFont val="Calibri"/>
        <family val="2"/>
        <charset val="1"/>
      </rPr>
      <t xml:space="preserve">Nota 1</t>
    </r>
    <r>
      <rPr>
        <sz val="11"/>
        <rFont val="Calibri"/>
        <family val="2"/>
        <charset val="1"/>
      </rPr>
      <t xml:space="preserve">: (*) Informar o valor da unidade de medida por tipo de serviço. </t>
    </r>
  </si>
  <si>
    <t xml:space="preserve">UNIFORMES</t>
  </si>
  <si>
    <t xml:space="preserve"> Descrição</t>
  </si>
  <si>
    <t xml:space="preserve">Quantidade</t>
  </si>
  <si>
    <t xml:space="preserve">Valor unitario</t>
  </si>
  <si>
    <t xml:space="preserve">Valor total</t>
  </si>
  <si>
    <t xml:space="preserve">Depreciação</t>
  </si>
  <si>
    <t xml:space="preserve">Calças compridas, cor escura padrão da empresa, confeccionada em tecido brim 100% algodão, de primeira qualidade</t>
  </si>
  <si>
    <t xml:space="preserve">Camisas de malha manga curta, gola redonda, cor padrão da empresa, com logotipo da empresa, confeccionada em malha 100% algodão, de primeira qualidade;</t>
  </si>
  <si>
    <t xml:space="preserve">Jaqueta tecido sintético de nylon, com logotipo da empresa, de primeira qualidade;</t>
  </si>
  <si>
    <t xml:space="preserve">Jaleco em brim verde escuro, 100% algodão.</t>
  </si>
  <si>
    <t xml:space="preserve">Botinas de segurança na cor preta, com elástico e bico de aço para as tarefas do dia a dia com solado de borracha antiaderente;</t>
  </si>
  <si>
    <t xml:space="preserve">Capacete de proteção.</t>
  </si>
  <si>
    <t xml:space="preserve">Cinto de Segurança de 3 pontas.</t>
  </si>
  <si>
    <t xml:space="preserve">Par Luva Pedreiro Tricotada EPI para Construção Civil | Proteção Antiderrapante e Reforçada | Ideal para Serviços Pesados, Manutenção e Obras</t>
  </si>
  <si>
    <t xml:space="preserve">TOTAL MENSAL</t>
  </si>
  <si>
    <t xml:space="preserve"> A empresa deverá fornecer 1 (um) jogo de uniforme completo completos ao empregado no início da execução do contrato, conforme itens acima, devendo ser substituído 01 (um) conjunto completo de uniforme a cada possível prorrogação de vigência contratual, no prazo máximo de 5 (cinco) dias, após comunicação escrita da Contratante, sempre que não atendam as condições mínimas de apresentação, de acordo com o clima da região, conforme o item 5.18.2, e com o disposto no respectivo Acordo, Convenção ou Dissídio Coletivo de Trabalho.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</si>
</sst>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.00"/>
    <numFmt numFmtId="166" formatCode="D/M/YYYY"/>
    <numFmt numFmtId="167" formatCode="0.00;[RED]0.00"/>
    <numFmt numFmtId="168" formatCode="0.0000"/>
    <numFmt numFmtId="169" formatCode="_-&quot;R$ &quot;* #,##0.00_-;&quot;-R$ &quot;* #,##0.00_-;_-&quot;R$ &quot;* \-??_-;_-@_-"/>
    <numFmt numFmtId="170" formatCode="0.00%"/>
    <numFmt numFmtId="171" formatCode="0%"/>
    <numFmt numFmtId="172" formatCode="_(&quot;R$ &quot;* #,##0.00_);_(&quot;R$ &quot;* \(#,##0.00\);_(&quot;R$ &quot;* \-??_);_(@_)"/>
    <numFmt numFmtId="173" formatCode="_-&quot;R$&quot;* #,##0.00_-;&quot;-R$&quot;* #,##0.00_-;_-&quot;R$&quot;* \-??_-;_-@_-"/>
    <numFmt numFmtId="174" formatCode="0.0000%"/>
    <numFmt numFmtId="175" formatCode="0.00000"/>
    <numFmt numFmtId="176" formatCode="_-* #,##0.0000_-;\-* #,##0.0000_-;_-* \-????_-;_-@_-"/>
  </numFmts>
  <fonts count="2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u val="single"/>
      <sz val="11"/>
      <name val="Calibri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i val="true"/>
      <sz val="11"/>
      <name val="Calibri"/>
      <family val="2"/>
      <charset val="1"/>
    </font>
    <font>
      <i val="true"/>
      <sz val="11"/>
      <color rgb="FF000000"/>
      <name val="Arial"/>
      <family val="2"/>
      <charset val="1"/>
    </font>
    <font>
      <b val="true"/>
      <u val="single"/>
      <sz val="11"/>
      <name val="Calibri"/>
      <family val="2"/>
      <charset val="1"/>
    </font>
    <font>
      <b val="true"/>
      <u val="single"/>
      <sz val="11"/>
      <name val="Arial"/>
      <family val="2"/>
      <charset val="1"/>
    </font>
    <font>
      <sz val="11"/>
      <color rgb="FFFF0000"/>
      <name val="Calibri"/>
      <family val="2"/>
      <charset val="1"/>
    </font>
    <font>
      <sz val="11"/>
      <color rgb="FF17375E"/>
      <name val="Calibri"/>
      <family val="2"/>
      <charset val="1"/>
    </font>
    <font>
      <b val="true"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 val="true"/>
      <sz val="9"/>
      <color rgb="FF000000"/>
      <name val="Tahoma"/>
      <family val="2"/>
      <charset val="1"/>
    </font>
    <font>
      <sz val="9"/>
      <color rgb="FF000000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595959"/>
        <bgColor rgb="FF333333"/>
      </patternFill>
    </fill>
    <fill>
      <patternFill patternType="solid">
        <fgColor rgb="FF00B0F0"/>
        <bgColor rgb="FF33CC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5" fillId="2" borderId="5" xfId="17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9" fontId="4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4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4" fillId="2" borderId="5" xfId="17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0" fontId="4" fillId="2" borderId="5" xfId="19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4" fillId="2" borderId="5" xfId="1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5" xfId="1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4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9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5" xfId="17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2" fontId="8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" fillId="0" borderId="5" xfId="1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1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4" shrinkToFit="false"/>
      <protection locked="true" hidden="false"/>
    </xf>
    <xf numFmtId="164" fontId="4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71" fontId="5" fillId="2" borderId="5" xfId="19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0" borderId="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0" borderId="5" xfId="17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9" fontId="14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2" borderId="0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2" borderId="5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5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5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8" fillId="2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9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5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" fillId="2" borderId="5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5" fillId="2" borderId="5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bottom" textRotation="0" wrapText="false" indent="4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5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0" fontId="4" fillId="2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2" borderId="1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5" fillId="2" borderId="5" xfId="1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5" fillId="2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0" borderId="5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6" fillId="3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4F81BD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7375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4F81BD"/>
    <pageSetUpPr fitToPage="false"/>
  </sheetPr>
  <dimension ref="A1:V172"/>
  <sheetViews>
    <sheetView showFormulas="false" showGridLines="false" showRowColHeaders="true" showZeros="true" rightToLeft="false" tabSelected="true" showOutlineSymbols="true" defaultGridColor="true" view="pageBreakPreview" topLeftCell="A163" colorId="64" zoomScale="85" zoomScaleNormal="100" zoomScalePageLayoutView="85" workbookViewId="0">
      <selection pane="topLeft" activeCell="I129" activeCellId="0" sqref="I129"/>
    </sheetView>
  </sheetViews>
  <sheetFormatPr defaultRowHeight="14.4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8.86"/>
    <col collapsed="false" customWidth="true" hidden="false" outlineLevel="0" max="3" min="3" style="1" width="10.29"/>
    <col collapsed="false" customWidth="true" hidden="false" outlineLevel="0" max="4" min="4" style="1" width="14.15"/>
    <col collapsed="false" customWidth="true" hidden="false" outlineLevel="0" max="5" min="5" style="1" width="3.98"/>
    <col collapsed="false" customWidth="true" hidden="false" outlineLevel="0" max="6" min="6" style="1" width="38.86"/>
    <col collapsed="false" customWidth="true" hidden="false" outlineLevel="0" max="7" min="7" style="1" width="17"/>
    <col collapsed="false" customWidth="true" hidden="false" outlineLevel="0" max="8" min="8" style="1" width="12.42"/>
    <col collapsed="false" customWidth="true" hidden="false" outlineLevel="0" max="9" min="9" style="1" width="20.98"/>
    <col collapsed="false" customWidth="true" hidden="true" outlineLevel="0" max="10" min="10" style="1" width="26.71"/>
    <col collapsed="false" customWidth="true" hidden="true" outlineLevel="0" max="11" min="11" style="1" width="21.86"/>
    <col collapsed="false" customWidth="true" hidden="true" outlineLevel="0" max="12" min="12" style="1" width="18.42"/>
    <col collapsed="false" customWidth="true" hidden="true" outlineLevel="0" max="13" min="13" style="1" width="18.13"/>
    <col collapsed="false" customWidth="true" hidden="true" outlineLevel="0" max="14" min="14" style="1" width="11.99"/>
    <col collapsed="false" customWidth="true" hidden="true" outlineLevel="0" max="15" min="15" style="1" width="14.28"/>
    <col collapsed="false" customWidth="true" hidden="true" outlineLevel="0" max="16" min="16" style="1" width="11.14"/>
    <col collapsed="false" customWidth="true" hidden="true" outlineLevel="0" max="17" min="17" style="1" width="16"/>
    <col collapsed="false" customWidth="true" hidden="false" outlineLevel="0" max="18" min="18" style="1" width="9.85"/>
    <col collapsed="false" customWidth="true" hidden="false" outlineLevel="0" max="25" min="19" style="1" width="9.13"/>
    <col collapsed="false" customWidth="true" hidden="false" outlineLevel="0" max="26" min="26" style="1" width="9.85"/>
    <col collapsed="false" customWidth="true" hidden="false" outlineLevel="0" max="1025" min="27" style="1" width="9.13"/>
  </cols>
  <sheetData>
    <row r="1" customFormat="false" ht="38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</row>
    <row r="2" customFormat="false" ht="38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</row>
    <row r="3" customFormat="false" ht="38.25" hidden="false" customHeight="true" outlineLevel="0" collapsed="false">
      <c r="A3" s="6" t="e">
        <f aca="false">#REF!</f>
        <v>#REF!</v>
      </c>
      <c r="B3" s="7"/>
      <c r="C3" s="7"/>
      <c r="D3" s="7"/>
      <c r="E3" s="7"/>
      <c r="F3" s="7"/>
      <c r="G3" s="7"/>
      <c r="H3" s="7"/>
      <c r="I3" s="8"/>
      <c r="J3" s="5"/>
      <c r="K3" s="5"/>
      <c r="L3" s="5"/>
      <c r="M3" s="5"/>
      <c r="N3" s="5"/>
      <c r="O3" s="5"/>
    </row>
    <row r="4" customFormat="false" ht="30" hidden="false" customHeight="true" outlineLevel="0" collapsed="false">
      <c r="A4" s="9" t="s">
        <v>2</v>
      </c>
      <c r="B4" s="9"/>
      <c r="C4" s="9"/>
      <c r="D4" s="9"/>
      <c r="E4" s="9"/>
      <c r="F4" s="9"/>
      <c r="G4" s="9"/>
      <c r="H4" s="9"/>
      <c r="I4" s="9"/>
      <c r="J4" s="5"/>
      <c r="K4" s="10"/>
      <c r="L4" s="10"/>
      <c r="M4" s="10"/>
      <c r="N4" s="10"/>
      <c r="O4" s="10"/>
    </row>
    <row r="5" customFormat="false" ht="30" hidden="false" customHeight="true" outlineLevel="0" collapsed="false">
      <c r="A5" s="9" t="s">
        <v>3</v>
      </c>
      <c r="B5" s="9"/>
      <c r="C5" s="9"/>
      <c r="D5" s="9"/>
      <c r="E5" s="9"/>
      <c r="F5" s="9"/>
      <c r="G5" s="9"/>
      <c r="H5" s="9"/>
      <c r="I5" s="9"/>
      <c r="J5" s="10"/>
      <c r="K5" s="10"/>
      <c r="L5" s="11"/>
      <c r="M5" s="10"/>
      <c r="N5" s="11"/>
      <c r="O5" s="12"/>
    </row>
    <row r="6" customFormat="false" ht="30" hidden="false" customHeight="true" outlineLevel="0" collapsed="false">
      <c r="A6" s="13"/>
      <c r="B6" s="13"/>
      <c r="C6" s="13"/>
      <c r="D6" s="13"/>
      <c r="E6" s="13"/>
      <c r="F6" s="13"/>
      <c r="G6" s="13"/>
      <c r="H6" s="13"/>
      <c r="I6" s="13"/>
      <c r="J6" s="12"/>
      <c r="K6" s="12"/>
      <c r="L6" s="12"/>
      <c r="M6" s="12"/>
      <c r="N6" s="12"/>
      <c r="O6" s="12"/>
    </row>
    <row r="7" customFormat="false" ht="38.25" hidden="false" customHeight="true" outlineLevel="0" collapsed="false">
      <c r="A7" s="14" t="s">
        <v>4</v>
      </c>
      <c r="B7" s="15"/>
      <c r="C7" s="15"/>
      <c r="D7" s="15"/>
      <c r="E7" s="15"/>
      <c r="F7" s="15"/>
      <c r="G7" s="15"/>
      <c r="H7" s="15"/>
      <c r="I7" s="15"/>
      <c r="J7" s="16"/>
      <c r="K7" s="16"/>
      <c r="L7" s="17"/>
      <c r="M7" s="17"/>
      <c r="N7" s="17"/>
      <c r="O7" s="17"/>
      <c r="P7" s="17"/>
      <c r="Q7" s="17"/>
      <c r="R7" s="17"/>
    </row>
    <row r="8" customFormat="false" ht="24.95" hidden="false" customHeight="true" outlineLevel="0" collapsed="false">
      <c r="A8" s="18" t="s">
        <v>5</v>
      </c>
      <c r="B8" s="19" t="s">
        <v>6</v>
      </c>
      <c r="C8" s="19"/>
      <c r="D8" s="19"/>
      <c r="E8" s="19"/>
      <c r="F8" s="19"/>
      <c r="G8" s="19"/>
      <c r="H8" s="19"/>
      <c r="I8" s="20"/>
      <c r="L8" s="21"/>
      <c r="M8" s="21"/>
      <c r="N8" s="21"/>
      <c r="O8" s="21"/>
      <c r="P8" s="21"/>
      <c r="Q8" s="21"/>
      <c r="R8" s="21"/>
    </row>
    <row r="9" customFormat="false" ht="24.95" hidden="false" customHeight="true" outlineLevel="0" collapsed="false">
      <c r="A9" s="18" t="s">
        <v>7</v>
      </c>
      <c r="B9" s="19" t="s">
        <v>8</v>
      </c>
      <c r="C9" s="19"/>
      <c r="D9" s="19"/>
      <c r="E9" s="19"/>
      <c r="F9" s="19"/>
      <c r="G9" s="19"/>
      <c r="H9" s="19"/>
      <c r="I9" s="18" t="s">
        <v>9</v>
      </c>
      <c r="L9" s="21"/>
      <c r="M9" s="21"/>
      <c r="N9" s="21"/>
      <c r="O9" s="21"/>
      <c r="P9" s="21"/>
      <c r="Q9" s="21"/>
      <c r="R9" s="21"/>
    </row>
    <row r="10" customFormat="false" ht="24.95" hidden="false" customHeight="true" outlineLevel="0" collapsed="false">
      <c r="A10" s="18" t="s">
        <v>10</v>
      </c>
      <c r="B10" s="22" t="s">
        <v>11</v>
      </c>
      <c r="C10" s="22"/>
      <c r="D10" s="22"/>
      <c r="E10" s="22"/>
      <c r="F10" s="22"/>
      <c r="G10" s="22"/>
      <c r="H10" s="22"/>
      <c r="I10" s="23" t="s">
        <v>12</v>
      </c>
      <c r="L10" s="24"/>
      <c r="M10" s="25"/>
      <c r="N10" s="24"/>
      <c r="O10" s="25"/>
      <c r="P10" s="26"/>
      <c r="Q10" s="26"/>
      <c r="R10" s="24"/>
    </row>
    <row r="11" customFormat="false" ht="24.95" hidden="false" customHeight="true" outlineLevel="0" collapsed="false">
      <c r="A11" s="18" t="s">
        <v>13</v>
      </c>
      <c r="B11" s="19" t="s">
        <v>14</v>
      </c>
      <c r="C11" s="19"/>
      <c r="D11" s="19"/>
      <c r="E11" s="19"/>
      <c r="F11" s="19"/>
      <c r="G11" s="19"/>
      <c r="H11" s="19"/>
      <c r="I11" s="18" t="n">
        <v>10</v>
      </c>
    </row>
    <row r="12" customFormat="false" ht="24.95" hidden="false" customHeight="true" outlineLevel="0" collapsed="false">
      <c r="A12" s="18" t="s">
        <v>15</v>
      </c>
      <c r="B12" s="19" t="s">
        <v>16</v>
      </c>
      <c r="C12" s="19"/>
      <c r="D12" s="19"/>
      <c r="E12" s="19"/>
      <c r="F12" s="19"/>
      <c r="G12" s="19"/>
      <c r="H12" s="19"/>
      <c r="I12" s="23" t="n">
        <v>22</v>
      </c>
      <c r="L12" s="5"/>
      <c r="M12" s="12"/>
      <c r="N12" s="12"/>
      <c r="O12" s="12"/>
      <c r="P12" s="12"/>
      <c r="Q12" s="12"/>
      <c r="R12" s="12"/>
    </row>
    <row r="13" customFormat="false" ht="14.45" hidden="false" customHeight="false" outlineLevel="0" collapsed="false">
      <c r="A13" s="27"/>
    </row>
    <row r="14" s="12" customFormat="true" ht="33.75" hidden="false" customHeight="true" outlineLevel="0" collapsed="false">
      <c r="A14" s="28" t="s">
        <v>17</v>
      </c>
      <c r="B14" s="15"/>
      <c r="C14" s="15"/>
      <c r="D14" s="15"/>
      <c r="E14" s="15"/>
      <c r="F14" s="15"/>
      <c r="G14" s="15"/>
      <c r="H14" s="15"/>
      <c r="I14" s="15"/>
      <c r="K14" s="1"/>
      <c r="L14" s="1"/>
      <c r="M14" s="1"/>
      <c r="N14" s="1"/>
      <c r="O14" s="1"/>
      <c r="P14" s="1"/>
      <c r="Q14" s="1"/>
    </row>
    <row r="15" customFormat="false" ht="38.25" hidden="false" customHeight="true" outlineLevel="0" collapsed="false">
      <c r="A15" s="23" t="s">
        <v>18</v>
      </c>
      <c r="B15" s="23"/>
      <c r="C15" s="23"/>
      <c r="D15" s="23" t="s">
        <v>19</v>
      </c>
      <c r="E15" s="23"/>
      <c r="F15" s="23"/>
      <c r="G15" s="23" t="s">
        <v>20</v>
      </c>
      <c r="H15" s="23"/>
      <c r="I15" s="23"/>
    </row>
    <row r="16" s="12" customFormat="true" ht="24" hidden="false" customHeight="true" outlineLevel="0" collapsed="false">
      <c r="A16" s="23" t="s">
        <v>21</v>
      </c>
      <c r="B16" s="23"/>
      <c r="C16" s="23"/>
      <c r="D16" s="18" t="s">
        <v>22</v>
      </c>
      <c r="E16" s="18"/>
      <c r="F16" s="18"/>
      <c r="G16" s="23" t="n">
        <v>1</v>
      </c>
      <c r="H16" s="23"/>
      <c r="I16" s="23"/>
    </row>
    <row r="17" s="30" customFormat="true" ht="38.25" hidden="false" customHeight="true" outlineLevel="0" collapsed="false">
      <c r="A17" s="29" t="s">
        <v>23</v>
      </c>
      <c r="B17" s="29"/>
      <c r="C17" s="29"/>
      <c r="D17" s="29"/>
      <c r="E17" s="29"/>
      <c r="F17" s="29"/>
      <c r="G17" s="29"/>
      <c r="H17" s="29"/>
      <c r="I17" s="29"/>
    </row>
    <row r="18" customFormat="false" ht="38.25" hidden="false" customHeight="true" outlineLevel="0" collapsed="false">
      <c r="A18" s="29" t="s">
        <v>24</v>
      </c>
      <c r="B18" s="29"/>
      <c r="C18" s="29"/>
      <c r="D18" s="29"/>
      <c r="E18" s="29"/>
      <c r="F18" s="29"/>
      <c r="G18" s="29"/>
      <c r="H18" s="29"/>
      <c r="I18" s="29"/>
    </row>
    <row r="20" customFormat="false" ht="14.45" hidden="false" customHeight="false" outlineLevel="0" collapsed="false">
      <c r="A20" s="31" t="s">
        <v>25</v>
      </c>
      <c r="B20" s="31"/>
      <c r="C20" s="31"/>
      <c r="D20" s="31"/>
      <c r="E20" s="31"/>
      <c r="F20" s="31"/>
      <c r="G20" s="31"/>
      <c r="H20" s="31"/>
      <c r="I20" s="31"/>
    </row>
    <row r="21" customFormat="false" ht="18.75" hidden="false" customHeight="true" outlineLevel="0" collapsed="false">
      <c r="A21" s="21" t="s">
        <v>26</v>
      </c>
      <c r="B21" s="21"/>
      <c r="C21" s="21"/>
      <c r="D21" s="21"/>
      <c r="E21" s="21"/>
      <c r="F21" s="21"/>
      <c r="G21" s="21"/>
      <c r="H21" s="21"/>
      <c r="I21" s="21"/>
    </row>
    <row r="22" customFormat="false" ht="19.5" hidden="false" customHeight="true" outlineLevel="0" collapsed="false">
      <c r="A22" s="21" t="s">
        <v>27</v>
      </c>
      <c r="B22" s="21"/>
      <c r="C22" s="21"/>
      <c r="D22" s="21"/>
      <c r="E22" s="21"/>
      <c r="F22" s="21"/>
      <c r="G22" s="21"/>
      <c r="H22" s="21"/>
      <c r="I22" s="21"/>
    </row>
    <row r="23" customFormat="false" ht="38.25" hidden="false" customHeight="true" outlineLevel="0" collapsed="false">
      <c r="A23" s="32" t="s">
        <v>28</v>
      </c>
      <c r="B23" s="32"/>
      <c r="C23" s="32"/>
      <c r="D23" s="32"/>
      <c r="E23" s="32"/>
      <c r="F23" s="32"/>
      <c r="G23" s="32"/>
      <c r="H23" s="32"/>
      <c r="I23" s="32"/>
    </row>
    <row r="24" customFormat="false" ht="30" hidden="false" customHeight="true" outlineLevel="0" collapsed="false">
      <c r="A24" s="18" t="n">
        <v>1</v>
      </c>
      <c r="B24" s="19" t="s">
        <v>29</v>
      </c>
      <c r="C24" s="19"/>
      <c r="D24" s="19"/>
      <c r="E24" s="19"/>
      <c r="F24" s="19"/>
      <c r="G24" s="19"/>
      <c r="H24" s="19"/>
      <c r="I24" s="23" t="str">
        <f aca="false">A16</f>
        <v>OFICIAL DE MANUTENÇÃO</v>
      </c>
    </row>
    <row r="25" customFormat="false" ht="30" hidden="false" customHeight="true" outlineLevel="0" collapsed="false">
      <c r="A25" s="18" t="n">
        <v>2</v>
      </c>
      <c r="B25" s="19" t="s">
        <v>30</v>
      </c>
      <c r="C25" s="19"/>
      <c r="D25" s="19"/>
      <c r="E25" s="19"/>
      <c r="F25" s="19"/>
      <c r="G25" s="19"/>
      <c r="H25" s="19"/>
      <c r="I25" s="23"/>
    </row>
    <row r="26" customFormat="false" ht="30" hidden="false" customHeight="true" outlineLevel="0" collapsed="false">
      <c r="A26" s="18" t="n">
        <v>3</v>
      </c>
      <c r="B26" s="19" t="s">
        <v>31</v>
      </c>
      <c r="C26" s="19"/>
      <c r="D26" s="19"/>
      <c r="E26" s="19"/>
      <c r="F26" s="19"/>
      <c r="G26" s="19"/>
      <c r="H26" s="19"/>
      <c r="I26" s="33" t="n">
        <v>2448.6</v>
      </c>
      <c r="J26" s="34"/>
      <c r="K26" s="34"/>
    </row>
    <row r="27" customFormat="false" ht="44.25" hidden="false" customHeight="true" outlineLevel="0" collapsed="false">
      <c r="A27" s="18" t="n">
        <v>4</v>
      </c>
      <c r="B27" s="19" t="s">
        <v>32</v>
      </c>
      <c r="C27" s="19"/>
      <c r="D27" s="19"/>
      <c r="E27" s="19"/>
      <c r="F27" s="19"/>
      <c r="G27" s="19"/>
      <c r="H27" s="19"/>
      <c r="I27" s="35" t="str">
        <f aca="false">I24</f>
        <v>OFICIAL DE MANUTENÇÃO</v>
      </c>
      <c r="J27" s="34"/>
      <c r="K27" s="36"/>
      <c r="L27" s="37"/>
    </row>
    <row r="28" customFormat="false" ht="30" hidden="false" customHeight="true" outlineLevel="0" collapsed="false">
      <c r="A28" s="18" t="n">
        <v>5</v>
      </c>
      <c r="B28" s="19" t="s">
        <v>33</v>
      </c>
      <c r="C28" s="19"/>
      <c r="D28" s="19"/>
      <c r="E28" s="19"/>
      <c r="F28" s="19"/>
      <c r="G28" s="19"/>
      <c r="H28" s="19"/>
      <c r="I28" s="38" t="n">
        <v>45658</v>
      </c>
      <c r="J28" s="39"/>
    </row>
    <row r="29" customFormat="false" ht="18.75" hidden="false" customHeight="true" outlineLevel="0" collapsed="false">
      <c r="A29" s="40" t="s">
        <v>34</v>
      </c>
      <c r="B29" s="40"/>
      <c r="C29" s="40"/>
      <c r="D29" s="40"/>
      <c r="E29" s="40"/>
      <c r="F29" s="40"/>
      <c r="G29" s="40"/>
      <c r="H29" s="40"/>
      <c r="I29" s="40"/>
    </row>
    <row r="30" customFormat="false" ht="18.75" hidden="false" customHeight="true" outlineLevel="0" collapsed="false">
      <c r="A30" s="40" t="s">
        <v>35</v>
      </c>
      <c r="B30" s="40"/>
      <c r="C30" s="40"/>
      <c r="D30" s="40"/>
      <c r="E30" s="40"/>
      <c r="F30" s="40"/>
      <c r="G30" s="40"/>
      <c r="H30" s="40"/>
      <c r="I30" s="40"/>
    </row>
    <row r="31" customFormat="false" ht="14.45" hidden="false" customHeight="false" outlineLevel="0" collapsed="false">
      <c r="A31" s="27"/>
      <c r="I31" s="41"/>
    </row>
    <row r="32" customFormat="false" ht="14.45" hidden="false" customHeight="false" outlineLevel="0" collapsed="false">
      <c r="A32" s="42" t="s">
        <v>36</v>
      </c>
      <c r="B32" s="42"/>
      <c r="C32" s="42"/>
      <c r="D32" s="42"/>
      <c r="E32" s="42"/>
      <c r="F32" s="42"/>
      <c r="G32" s="42"/>
      <c r="H32" s="42"/>
      <c r="I32" s="42"/>
    </row>
    <row r="33" customFormat="false" ht="35.1" hidden="false" customHeight="true" outlineLevel="0" collapsed="false">
      <c r="A33" s="23" t="n">
        <v>1</v>
      </c>
      <c r="B33" s="43" t="s">
        <v>37</v>
      </c>
      <c r="C33" s="43"/>
      <c r="D33" s="43"/>
      <c r="E33" s="43"/>
      <c r="F33" s="43"/>
      <c r="G33" s="43"/>
      <c r="H33" s="43"/>
      <c r="I33" s="23" t="s">
        <v>38</v>
      </c>
    </row>
    <row r="34" customFormat="false" ht="21.95" hidden="false" customHeight="true" outlineLevel="0" collapsed="false">
      <c r="A34" s="18" t="s">
        <v>5</v>
      </c>
      <c r="B34" s="19" t="s">
        <v>39</v>
      </c>
      <c r="C34" s="19"/>
      <c r="D34" s="19"/>
      <c r="E34" s="19"/>
      <c r="F34" s="19"/>
      <c r="G34" s="19"/>
      <c r="H34" s="19"/>
      <c r="I34" s="44" t="n">
        <v>2448.6</v>
      </c>
    </row>
    <row r="35" customFormat="false" ht="21.95" hidden="false" customHeight="true" outlineLevel="0" collapsed="false">
      <c r="A35" s="18" t="s">
        <v>7</v>
      </c>
      <c r="B35" s="19" t="s">
        <v>40</v>
      </c>
      <c r="C35" s="19"/>
      <c r="D35" s="19"/>
      <c r="E35" s="19"/>
      <c r="F35" s="19"/>
      <c r="G35" s="19"/>
      <c r="H35" s="19"/>
      <c r="I35" s="44" t="n">
        <v>0</v>
      </c>
    </row>
    <row r="36" customFormat="false" ht="21.95" hidden="false" customHeight="true" outlineLevel="0" collapsed="false">
      <c r="A36" s="18" t="s">
        <v>10</v>
      </c>
      <c r="B36" s="19" t="s">
        <v>41</v>
      </c>
      <c r="C36" s="19"/>
      <c r="D36" s="19"/>
      <c r="E36" s="19"/>
      <c r="F36" s="19"/>
      <c r="G36" s="19"/>
      <c r="H36" s="19"/>
      <c r="I36" s="44" t="n">
        <v>0</v>
      </c>
    </row>
    <row r="37" customFormat="false" ht="21.95" hidden="false" customHeight="true" outlineLevel="0" collapsed="false">
      <c r="A37" s="18" t="s">
        <v>13</v>
      </c>
      <c r="B37" s="19" t="s">
        <v>42</v>
      </c>
      <c r="C37" s="19"/>
      <c r="D37" s="19"/>
      <c r="E37" s="19"/>
      <c r="F37" s="19"/>
      <c r="G37" s="19"/>
      <c r="H37" s="19"/>
      <c r="I37" s="44" t="n">
        <v>0</v>
      </c>
    </row>
    <row r="38" customFormat="false" ht="21.95" hidden="false" customHeight="true" outlineLevel="0" collapsed="false">
      <c r="A38" s="18" t="s">
        <v>15</v>
      </c>
      <c r="B38" s="19" t="s">
        <v>43</v>
      </c>
      <c r="C38" s="19"/>
      <c r="D38" s="19"/>
      <c r="E38" s="19"/>
      <c r="F38" s="19"/>
      <c r="G38" s="19"/>
      <c r="H38" s="19"/>
      <c r="I38" s="44" t="n">
        <v>0</v>
      </c>
    </row>
    <row r="39" customFormat="false" ht="21.95" hidden="false" customHeight="true" outlineLevel="0" collapsed="false">
      <c r="A39" s="18" t="s">
        <v>44</v>
      </c>
      <c r="B39" s="19" t="s">
        <v>45</v>
      </c>
      <c r="C39" s="19"/>
      <c r="D39" s="19"/>
      <c r="E39" s="19"/>
      <c r="F39" s="19"/>
      <c r="G39" s="19"/>
      <c r="H39" s="19"/>
      <c r="I39" s="44" t="n">
        <v>0</v>
      </c>
    </row>
    <row r="40" customFormat="false" ht="21.95" hidden="false" customHeight="true" outlineLevel="0" collapsed="false">
      <c r="A40" s="18" t="s">
        <v>46</v>
      </c>
      <c r="B40" s="19" t="s">
        <v>47</v>
      </c>
      <c r="C40" s="19"/>
      <c r="D40" s="19"/>
      <c r="E40" s="19"/>
      <c r="F40" s="19"/>
      <c r="G40" s="19"/>
      <c r="H40" s="19"/>
      <c r="I40" s="44"/>
    </row>
    <row r="41" customFormat="false" ht="24.95" hidden="false" customHeight="true" outlineLevel="0" collapsed="false">
      <c r="A41" s="18"/>
      <c r="B41" s="43" t="s">
        <v>48</v>
      </c>
      <c r="C41" s="43"/>
      <c r="D41" s="43"/>
      <c r="E41" s="43"/>
      <c r="F41" s="43"/>
      <c r="G41" s="43"/>
      <c r="H41" s="43"/>
      <c r="I41" s="33" t="n">
        <f aca="false">SUM(I34:I40)</f>
        <v>2448.6</v>
      </c>
    </row>
    <row r="42" customFormat="false" ht="14.45" hidden="false" customHeight="true" outlineLevel="0" collapsed="false">
      <c r="A42" s="40" t="s">
        <v>49</v>
      </c>
      <c r="B42" s="40"/>
      <c r="C42" s="40"/>
      <c r="D42" s="40"/>
      <c r="E42" s="40"/>
      <c r="F42" s="40"/>
      <c r="G42" s="40"/>
      <c r="H42" s="40"/>
      <c r="I42" s="40"/>
    </row>
    <row r="43" customFormat="false" ht="30.75" hidden="false" customHeight="true" outlineLevel="0" collapsed="false">
      <c r="A43" s="40" t="s">
        <v>50</v>
      </c>
      <c r="B43" s="40"/>
      <c r="C43" s="40"/>
      <c r="D43" s="40"/>
      <c r="E43" s="40"/>
      <c r="F43" s="40"/>
      <c r="G43" s="40"/>
      <c r="H43" s="40"/>
      <c r="I43" s="40"/>
    </row>
    <row r="44" customFormat="false" ht="30.7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</row>
    <row r="45" customFormat="false" ht="14.45" hidden="false" customHeight="false" outlineLevel="0" collapsed="false">
      <c r="A45" s="42" t="s">
        <v>51</v>
      </c>
      <c r="B45" s="42"/>
      <c r="C45" s="42"/>
      <c r="D45" s="42"/>
      <c r="E45" s="42"/>
      <c r="F45" s="42"/>
      <c r="G45" s="42"/>
      <c r="H45" s="42"/>
      <c r="I45" s="42"/>
    </row>
    <row r="46" customFormat="false" ht="19.5" hidden="false" customHeight="true" outlineLevel="0" collapsed="false">
      <c r="A46" s="45" t="s">
        <v>52</v>
      </c>
      <c r="B46" s="45"/>
      <c r="C46" s="45"/>
      <c r="D46" s="45"/>
      <c r="E46" s="45"/>
      <c r="F46" s="45"/>
      <c r="G46" s="45"/>
      <c r="H46" s="45"/>
      <c r="I46" s="45"/>
    </row>
    <row r="47" customFormat="false" ht="35.1" hidden="false" customHeight="true" outlineLevel="0" collapsed="false">
      <c r="A47" s="23" t="s">
        <v>53</v>
      </c>
      <c r="B47" s="43" t="s">
        <v>54</v>
      </c>
      <c r="C47" s="43"/>
      <c r="D47" s="43"/>
      <c r="E47" s="43"/>
      <c r="F47" s="43"/>
      <c r="G47" s="43"/>
      <c r="H47" s="43"/>
      <c r="I47" s="23" t="s">
        <v>38</v>
      </c>
    </row>
    <row r="48" customFormat="false" ht="21.95" hidden="false" customHeight="true" outlineLevel="0" collapsed="false">
      <c r="A48" s="18" t="s">
        <v>5</v>
      </c>
      <c r="B48" s="46" t="s">
        <v>55</v>
      </c>
      <c r="C48" s="46"/>
      <c r="D48" s="46"/>
      <c r="E48" s="46"/>
      <c r="F48" s="46"/>
      <c r="G48" s="46"/>
      <c r="H48" s="47" t="n">
        <v>0.0833</v>
      </c>
      <c r="I48" s="44" t="n">
        <f aca="false">I41*H48</f>
        <v>203.96838</v>
      </c>
      <c r="J48" s="48" t="n">
        <f aca="false">1/12</f>
        <v>0.0833333333333333</v>
      </c>
    </row>
    <row r="49" customFormat="false" ht="21.95" hidden="false" customHeight="true" outlineLevel="0" collapsed="false">
      <c r="A49" s="18" t="s">
        <v>7</v>
      </c>
      <c r="B49" s="19" t="s">
        <v>56</v>
      </c>
      <c r="C49" s="19"/>
      <c r="D49" s="19"/>
      <c r="E49" s="19"/>
      <c r="F49" s="19"/>
      <c r="G49" s="19"/>
      <c r="H49" s="49" t="n">
        <v>0.0278</v>
      </c>
      <c r="I49" s="50" t="n">
        <f aca="false">I41*H49</f>
        <v>68.07108</v>
      </c>
      <c r="J49" s="48" t="n">
        <f aca="false">J48/3</f>
        <v>0.0277777777777778</v>
      </c>
      <c r="K49" s="37"/>
      <c r="L49" s="37"/>
    </row>
    <row r="50" customFormat="false" ht="24.95" hidden="false" customHeight="true" outlineLevel="0" collapsed="false">
      <c r="A50" s="35"/>
      <c r="B50" s="43" t="s">
        <v>57</v>
      </c>
      <c r="C50" s="43"/>
      <c r="D50" s="43"/>
      <c r="E50" s="43"/>
      <c r="F50" s="43"/>
      <c r="G50" s="43"/>
      <c r="H50" s="43"/>
      <c r="I50" s="33" t="n">
        <f aca="false">SUM(I48:I49)</f>
        <v>272.03946</v>
      </c>
    </row>
    <row r="51" customFormat="false" ht="28.5" hidden="false" customHeight="true" outlineLevel="0" collapsed="false">
      <c r="A51" s="40" t="s">
        <v>58</v>
      </c>
      <c r="B51" s="40"/>
      <c r="C51" s="40"/>
      <c r="D51" s="40"/>
      <c r="E51" s="40"/>
      <c r="F51" s="40"/>
      <c r="G51" s="40"/>
      <c r="H51" s="40"/>
      <c r="I51" s="40"/>
    </row>
    <row r="52" customFormat="false" ht="24" hidden="false" customHeight="true" outlineLevel="0" collapsed="false">
      <c r="A52" s="40" t="s">
        <v>59</v>
      </c>
      <c r="B52" s="40"/>
      <c r="C52" s="40"/>
      <c r="D52" s="40"/>
      <c r="E52" s="40"/>
      <c r="F52" s="40"/>
      <c r="G52" s="40"/>
      <c r="H52" s="40"/>
      <c r="I52" s="40"/>
    </row>
    <row r="53" customFormat="false" ht="17.45" hidden="false" customHeight="true" outlineLevel="0" collapsed="false">
      <c r="A53" s="29"/>
      <c r="B53" s="29"/>
      <c r="C53" s="29"/>
      <c r="D53" s="29"/>
      <c r="E53" s="29"/>
      <c r="F53" s="29"/>
      <c r="G53" s="29"/>
      <c r="H53" s="29"/>
      <c r="I53" s="29"/>
    </row>
    <row r="54" customFormat="false" ht="19.5" hidden="false" customHeight="true" outlineLevel="0" collapsed="false">
      <c r="A54" s="45" t="s">
        <v>60</v>
      </c>
      <c r="B54" s="45"/>
      <c r="C54" s="45"/>
      <c r="D54" s="45"/>
      <c r="E54" s="45"/>
      <c r="F54" s="45"/>
      <c r="G54" s="45"/>
      <c r="H54" s="45"/>
      <c r="I54" s="45"/>
    </row>
    <row r="55" customFormat="false" ht="35.1" hidden="false" customHeight="true" outlineLevel="0" collapsed="false">
      <c r="A55" s="23" t="s">
        <v>61</v>
      </c>
      <c r="B55" s="43" t="s">
        <v>62</v>
      </c>
      <c r="C55" s="43"/>
      <c r="D55" s="43"/>
      <c r="E55" s="43"/>
      <c r="F55" s="43"/>
      <c r="G55" s="23" t="s">
        <v>63</v>
      </c>
      <c r="H55" s="23"/>
      <c r="I55" s="23" t="s">
        <v>38</v>
      </c>
      <c r="L55" s="34"/>
    </row>
    <row r="56" customFormat="false" ht="21.95" hidden="false" customHeight="true" outlineLevel="0" collapsed="false">
      <c r="A56" s="51" t="s">
        <v>5</v>
      </c>
      <c r="B56" s="46" t="s">
        <v>64</v>
      </c>
      <c r="C56" s="46"/>
      <c r="D56" s="46"/>
      <c r="E56" s="46"/>
      <c r="F56" s="46"/>
      <c r="G56" s="52" t="n">
        <v>0.2</v>
      </c>
      <c r="H56" s="52"/>
      <c r="I56" s="44" t="n">
        <f aca="false">($I$50+$I$41)*G56</f>
        <v>544.127892</v>
      </c>
      <c r="M56" s="53"/>
      <c r="N56" s="53"/>
      <c r="O56" s="53"/>
      <c r="P56" s="53"/>
      <c r="Q56" s="53"/>
      <c r="R56" s="53"/>
    </row>
    <row r="57" customFormat="false" ht="21.95" hidden="false" customHeight="true" outlineLevel="0" collapsed="false">
      <c r="A57" s="51" t="s">
        <v>7</v>
      </c>
      <c r="B57" s="46" t="s">
        <v>65</v>
      </c>
      <c r="C57" s="46"/>
      <c r="D57" s="46"/>
      <c r="E57" s="46"/>
      <c r="F57" s="46"/>
      <c r="G57" s="52" t="n">
        <v>0.025</v>
      </c>
      <c r="H57" s="52"/>
      <c r="I57" s="44" t="n">
        <f aca="false">($I$50+$I$41)*G57</f>
        <v>68.0159865</v>
      </c>
      <c r="M57" s="53"/>
      <c r="N57" s="53"/>
      <c r="O57" s="53"/>
      <c r="P57" s="53"/>
      <c r="Q57" s="53"/>
      <c r="R57" s="53"/>
    </row>
    <row r="58" customFormat="false" ht="21.95" hidden="false" customHeight="true" outlineLevel="0" collapsed="false">
      <c r="A58" s="51" t="s">
        <v>10</v>
      </c>
      <c r="B58" s="46" t="s">
        <v>66</v>
      </c>
      <c r="C58" s="46"/>
      <c r="D58" s="46"/>
      <c r="E58" s="46"/>
      <c r="F58" s="46"/>
      <c r="G58" s="52" t="n">
        <v>0.0306</v>
      </c>
      <c r="H58" s="52"/>
      <c r="I58" s="44" t="n">
        <f aca="false">($I$50+$I$41)*G58</f>
        <v>83.251567476</v>
      </c>
      <c r="M58" s="53"/>
      <c r="N58" s="53"/>
      <c r="O58" s="53"/>
      <c r="P58" s="53"/>
      <c r="Q58" s="53"/>
      <c r="R58" s="53"/>
    </row>
    <row r="59" customFormat="false" ht="21.95" hidden="false" customHeight="true" outlineLevel="0" collapsed="false">
      <c r="A59" s="51" t="s">
        <v>13</v>
      </c>
      <c r="B59" s="46" t="s">
        <v>67</v>
      </c>
      <c r="C59" s="46"/>
      <c r="D59" s="46"/>
      <c r="E59" s="46"/>
      <c r="F59" s="46"/>
      <c r="G59" s="52" t="n">
        <f aca="false">1.5%</f>
        <v>0.015</v>
      </c>
      <c r="H59" s="52"/>
      <c r="I59" s="44" t="n">
        <f aca="false">($I$50+$I$41)*G59</f>
        <v>40.8095919</v>
      </c>
      <c r="M59" s="53"/>
      <c r="N59" s="53"/>
      <c r="O59" s="53"/>
      <c r="P59" s="53"/>
      <c r="Q59" s="53"/>
      <c r="R59" s="53"/>
    </row>
    <row r="60" customFormat="false" ht="21.95" hidden="false" customHeight="true" outlineLevel="0" collapsed="false">
      <c r="A60" s="51" t="s">
        <v>15</v>
      </c>
      <c r="B60" s="46" t="s">
        <v>68</v>
      </c>
      <c r="C60" s="46"/>
      <c r="D60" s="46"/>
      <c r="E60" s="46"/>
      <c r="F60" s="46"/>
      <c r="G60" s="52" t="n">
        <f aca="false">1%</f>
        <v>0.01</v>
      </c>
      <c r="H60" s="52"/>
      <c r="I60" s="44" t="n">
        <f aca="false">($I$50+$I$41)*G60</f>
        <v>27.2063946</v>
      </c>
      <c r="M60" s="54"/>
    </row>
    <row r="61" customFormat="false" ht="21.95" hidden="false" customHeight="true" outlineLevel="0" collapsed="false">
      <c r="A61" s="51" t="s">
        <v>44</v>
      </c>
      <c r="B61" s="46" t="s">
        <v>69</v>
      </c>
      <c r="C61" s="46"/>
      <c r="D61" s="46"/>
      <c r="E61" s="46"/>
      <c r="F61" s="46"/>
      <c r="G61" s="52" t="n">
        <v>0.006</v>
      </c>
      <c r="H61" s="52"/>
      <c r="I61" s="44" t="n">
        <f aca="false">($I$50+$I$41)*G61</f>
        <v>16.32383676</v>
      </c>
      <c r="M61" s="55"/>
      <c r="N61" s="56"/>
    </row>
    <row r="62" customFormat="false" ht="21.95" hidden="false" customHeight="true" outlineLevel="0" collapsed="false">
      <c r="A62" s="51" t="s">
        <v>46</v>
      </c>
      <c r="B62" s="46" t="s">
        <v>70</v>
      </c>
      <c r="C62" s="46"/>
      <c r="D62" s="46"/>
      <c r="E62" s="46"/>
      <c r="F62" s="46"/>
      <c r="G62" s="52" t="n">
        <v>0.002</v>
      </c>
      <c r="H62" s="52"/>
      <c r="I62" s="44" t="n">
        <f aca="false">($I$50+$I$41)*G62</f>
        <v>5.44127892</v>
      </c>
      <c r="K62" s="57"/>
      <c r="M62" s="55"/>
      <c r="N62" s="56"/>
    </row>
    <row r="63" customFormat="false" ht="21.95" hidden="false" customHeight="true" outlineLevel="0" collapsed="false">
      <c r="A63" s="51" t="s">
        <v>71</v>
      </c>
      <c r="B63" s="46" t="s">
        <v>72</v>
      </c>
      <c r="C63" s="46"/>
      <c r="D63" s="46"/>
      <c r="E63" s="46"/>
      <c r="F63" s="46"/>
      <c r="G63" s="52" t="n">
        <v>0.08</v>
      </c>
      <c r="H63" s="52"/>
      <c r="I63" s="44" t="n">
        <f aca="false">($I$50+$I$41)*G63</f>
        <v>217.6511568</v>
      </c>
      <c r="N63" s="58"/>
    </row>
    <row r="64" customFormat="false" ht="24.95" hidden="false" customHeight="true" outlineLevel="0" collapsed="false">
      <c r="A64" s="51"/>
      <c r="B64" s="43" t="s">
        <v>57</v>
      </c>
      <c r="C64" s="43"/>
      <c r="D64" s="43"/>
      <c r="E64" s="43"/>
      <c r="F64" s="43"/>
      <c r="G64" s="59" t="n">
        <f aca="false">SUM(G56:H63)</f>
        <v>0.3686</v>
      </c>
      <c r="H64" s="59"/>
      <c r="I64" s="60" t="n">
        <f aca="false">SUM(I56:I63)</f>
        <v>1002.827704956</v>
      </c>
      <c r="J64" s="61"/>
      <c r="K64" s="37"/>
      <c r="L64" s="34"/>
      <c r="M64" s="55"/>
      <c r="N64" s="56"/>
    </row>
    <row r="65" customFormat="false" ht="18.75" hidden="false" customHeight="true" outlineLevel="0" collapsed="false">
      <c r="A65" s="29" t="s">
        <v>73</v>
      </c>
      <c r="B65" s="29"/>
      <c r="C65" s="29"/>
      <c r="D65" s="29"/>
      <c r="E65" s="29"/>
      <c r="F65" s="29"/>
      <c r="G65" s="29"/>
      <c r="H65" s="29"/>
      <c r="I65" s="29"/>
      <c r="N65" s="56"/>
    </row>
    <row r="66" customFormat="false" ht="18.75" hidden="false" customHeight="true" outlineLevel="0" collapsed="false">
      <c r="A66" s="29" t="s">
        <v>74</v>
      </c>
      <c r="B66" s="29"/>
      <c r="C66" s="29"/>
      <c r="D66" s="29"/>
      <c r="E66" s="29"/>
      <c r="F66" s="29"/>
      <c r="G66" s="29"/>
      <c r="H66" s="29"/>
      <c r="I66" s="29"/>
      <c r="M66" s="55"/>
      <c r="N66" s="58"/>
      <c r="O66" s="62"/>
    </row>
    <row r="67" customFormat="false" ht="14.45" hidden="false" customHeight="true" outlineLevel="0" collapsed="false">
      <c r="A67" s="29" t="s">
        <v>75</v>
      </c>
      <c r="B67" s="29"/>
      <c r="C67" s="29"/>
      <c r="D67" s="29"/>
      <c r="E67" s="29"/>
      <c r="F67" s="29"/>
      <c r="G67" s="29"/>
      <c r="H67" s="29"/>
      <c r="I67" s="29"/>
    </row>
    <row r="68" customFormat="false" ht="17.45" hidden="false" customHeight="true" outlineLevel="0" collapsed="false">
      <c r="A68" s="27"/>
    </row>
    <row r="69" customFormat="false" ht="14.45" hidden="false" customHeight="true" outlineLevel="0" collapsed="false">
      <c r="A69" s="45" t="s">
        <v>76</v>
      </c>
      <c r="B69" s="45"/>
      <c r="C69" s="45"/>
      <c r="D69" s="45"/>
      <c r="E69" s="45"/>
      <c r="F69" s="45"/>
      <c r="G69" s="45"/>
      <c r="H69" s="45"/>
      <c r="I69" s="45"/>
    </row>
    <row r="70" customFormat="false" ht="35.1" hidden="false" customHeight="true" outlineLevel="0" collapsed="false">
      <c r="A70" s="23" t="s">
        <v>77</v>
      </c>
      <c r="B70" s="43" t="s">
        <v>78</v>
      </c>
      <c r="C70" s="43"/>
      <c r="D70" s="43"/>
      <c r="E70" s="43"/>
      <c r="F70" s="43"/>
      <c r="G70" s="43"/>
      <c r="H70" s="43"/>
      <c r="I70" s="23" t="s">
        <v>38</v>
      </c>
    </row>
    <row r="71" customFormat="false" ht="21.95" hidden="false" customHeight="true" outlineLevel="0" collapsed="false">
      <c r="A71" s="18" t="s">
        <v>5</v>
      </c>
      <c r="B71" s="19" t="s">
        <v>79</v>
      </c>
      <c r="C71" s="19"/>
      <c r="D71" s="19"/>
      <c r="E71" s="19"/>
      <c r="F71" s="19"/>
      <c r="G71" s="18" t="n">
        <v>5.75</v>
      </c>
      <c r="H71" s="18"/>
      <c r="I71" s="50" t="n">
        <f aca="false">G71*2*I12</f>
        <v>253</v>
      </c>
      <c r="L71" s="63"/>
    </row>
    <row r="72" customFormat="false" ht="21.95" hidden="false" customHeight="true" outlineLevel="0" collapsed="false">
      <c r="A72" s="18" t="s">
        <v>7</v>
      </c>
      <c r="B72" s="19" t="s">
        <v>80</v>
      </c>
      <c r="C72" s="19"/>
      <c r="D72" s="19"/>
      <c r="E72" s="19"/>
      <c r="F72" s="19"/>
      <c r="G72" s="18"/>
      <c r="H72" s="18"/>
      <c r="I72" s="50" t="n">
        <f aca="false">I34*6%</f>
        <v>146.916</v>
      </c>
    </row>
    <row r="73" customFormat="false" ht="21.95" hidden="false" customHeight="true" outlineLevel="0" collapsed="false">
      <c r="A73" s="64" t="s">
        <v>10</v>
      </c>
      <c r="B73" s="22" t="s">
        <v>81</v>
      </c>
      <c r="C73" s="22"/>
      <c r="D73" s="22"/>
      <c r="E73" s="22"/>
      <c r="F73" s="22"/>
      <c r="G73" s="64"/>
      <c r="H73" s="64"/>
      <c r="I73" s="65" t="n">
        <f aca="false">I71-I72</f>
        <v>106.084</v>
      </c>
      <c r="K73" s="66"/>
      <c r="L73" s="66"/>
      <c r="M73" s="66"/>
      <c r="N73" s="66"/>
      <c r="O73" s="66"/>
      <c r="P73" s="67"/>
    </row>
    <row r="74" customFormat="false" ht="21.95" hidden="false" customHeight="true" outlineLevel="0" collapsed="false">
      <c r="A74" s="64" t="s">
        <v>13</v>
      </c>
      <c r="B74" s="22" t="s">
        <v>82</v>
      </c>
      <c r="C74" s="22"/>
      <c r="D74" s="22"/>
      <c r="E74" s="22"/>
      <c r="F74" s="22"/>
      <c r="G74" s="64" t="s">
        <v>83</v>
      </c>
      <c r="H74" s="64"/>
      <c r="I74" s="68" t="n">
        <f aca="false">(29.15*22)*80%</f>
        <v>513.04</v>
      </c>
      <c r="K74" s="66"/>
      <c r="L74" s="66"/>
      <c r="M74" s="66"/>
      <c r="N74" s="66"/>
      <c r="O74" s="66"/>
      <c r="V74" s="69"/>
    </row>
    <row r="75" customFormat="false" ht="21.95" hidden="false" customHeight="true" outlineLevel="0" collapsed="false">
      <c r="A75" s="18" t="s">
        <v>15</v>
      </c>
      <c r="B75" s="19" t="s">
        <v>84</v>
      </c>
      <c r="C75" s="19"/>
      <c r="D75" s="19"/>
      <c r="E75" s="19"/>
      <c r="F75" s="19"/>
      <c r="G75" s="18"/>
      <c r="H75" s="18"/>
      <c r="I75" s="50" t="n">
        <v>0</v>
      </c>
      <c r="J75" s="70"/>
      <c r="K75" s="66"/>
      <c r="L75" s="66"/>
      <c r="M75" s="66"/>
      <c r="N75" s="66"/>
      <c r="O75" s="66"/>
    </row>
    <row r="76" customFormat="false" ht="21.95" hidden="false" customHeight="true" outlineLevel="0" collapsed="false">
      <c r="A76" s="18" t="s">
        <v>44</v>
      </c>
      <c r="B76" s="19" t="s">
        <v>85</v>
      </c>
      <c r="C76" s="19"/>
      <c r="D76" s="19"/>
      <c r="E76" s="19"/>
      <c r="F76" s="19"/>
      <c r="G76" s="71"/>
      <c r="H76" s="71"/>
      <c r="I76" s="68" t="n">
        <v>87.81</v>
      </c>
      <c r="K76" s="66"/>
      <c r="L76" s="66"/>
      <c r="M76" s="66"/>
      <c r="N76" s="66"/>
      <c r="O76" s="66"/>
    </row>
    <row r="77" customFormat="false" ht="21.95" hidden="false" customHeight="true" outlineLevel="0" collapsed="false">
      <c r="A77" s="18" t="s">
        <v>46</v>
      </c>
      <c r="B77" s="19" t="s">
        <v>86</v>
      </c>
      <c r="C77" s="19"/>
      <c r="D77" s="19"/>
      <c r="E77" s="19"/>
      <c r="F77" s="19"/>
      <c r="G77" s="18" t="n">
        <v>2.36</v>
      </c>
      <c r="H77" s="18"/>
      <c r="I77" s="50" t="n">
        <f aca="false">G77</f>
        <v>2.36</v>
      </c>
      <c r="K77" s="66"/>
      <c r="L77" s="66"/>
      <c r="M77" s="66"/>
      <c r="N77" s="66"/>
      <c r="O77" s="66"/>
    </row>
    <row r="78" customFormat="false" ht="24.95" hidden="false" customHeight="true" outlineLevel="0" collapsed="false">
      <c r="A78" s="51"/>
      <c r="B78" s="43" t="s">
        <v>87</v>
      </c>
      <c r="C78" s="43"/>
      <c r="D78" s="43"/>
      <c r="E78" s="43"/>
      <c r="F78" s="43"/>
      <c r="G78" s="18"/>
      <c r="H78" s="18"/>
      <c r="I78" s="33" t="n">
        <f aca="false">SUM(I73:I77)</f>
        <v>709.294</v>
      </c>
      <c r="K78" s="66"/>
      <c r="L78" s="66"/>
      <c r="M78" s="66"/>
      <c r="N78" s="66"/>
      <c r="O78" s="66"/>
    </row>
    <row r="79" customFormat="false" ht="18.75" hidden="false" customHeight="true" outlineLevel="0" collapsed="false">
      <c r="A79" s="29" t="s">
        <v>88</v>
      </c>
      <c r="B79" s="29"/>
      <c r="C79" s="29"/>
      <c r="D79" s="29"/>
      <c r="E79" s="29"/>
      <c r="F79" s="29"/>
      <c r="G79" s="29"/>
      <c r="H79" s="29"/>
      <c r="I79" s="29"/>
      <c r="K79" s="72"/>
    </row>
    <row r="80" customFormat="false" ht="28.5" hidden="false" customHeight="true" outlineLevel="0" collapsed="false">
      <c r="A80" s="29" t="s">
        <v>89</v>
      </c>
      <c r="B80" s="29"/>
      <c r="C80" s="29"/>
      <c r="D80" s="29"/>
      <c r="E80" s="29"/>
      <c r="F80" s="29"/>
      <c r="G80" s="29"/>
      <c r="H80" s="29"/>
      <c r="I80" s="29"/>
      <c r="K80" s="72"/>
    </row>
    <row r="81" customFormat="false" ht="17.45" hidden="false" customHeight="true" outlineLevel="0" collapsed="false">
      <c r="A81" s="27"/>
    </row>
    <row r="82" customFormat="false" ht="28.5" hidden="false" customHeight="true" outlineLevel="0" collapsed="false">
      <c r="A82" s="42" t="s">
        <v>90</v>
      </c>
      <c r="B82" s="42"/>
      <c r="C82" s="42"/>
      <c r="D82" s="42"/>
      <c r="E82" s="42"/>
      <c r="F82" s="42"/>
      <c r="G82" s="42"/>
      <c r="H82" s="42"/>
      <c r="I82" s="42"/>
      <c r="K82" s="72"/>
    </row>
    <row r="83" customFormat="false" ht="28.5" hidden="false" customHeight="true" outlineLevel="0" collapsed="false">
      <c r="A83" s="23" t="n">
        <v>2</v>
      </c>
      <c r="B83" s="43" t="s">
        <v>91</v>
      </c>
      <c r="C83" s="43"/>
      <c r="D83" s="43"/>
      <c r="E83" s="43"/>
      <c r="F83" s="43"/>
      <c r="G83" s="43"/>
      <c r="H83" s="43"/>
      <c r="I83" s="23" t="s">
        <v>38</v>
      </c>
      <c r="K83" s="72"/>
    </row>
    <row r="84" customFormat="false" ht="28.5" hidden="false" customHeight="true" outlineLevel="0" collapsed="false">
      <c r="A84" s="18" t="s">
        <v>53</v>
      </c>
      <c r="B84" s="46" t="s">
        <v>92</v>
      </c>
      <c r="C84" s="46"/>
      <c r="D84" s="46"/>
      <c r="E84" s="46"/>
      <c r="F84" s="46"/>
      <c r="G84" s="46"/>
      <c r="H84" s="46"/>
      <c r="I84" s="44" t="n">
        <f aca="false">I50</f>
        <v>272.03946</v>
      </c>
      <c r="K84" s="72"/>
    </row>
    <row r="85" customFormat="false" ht="28.5" hidden="false" customHeight="true" outlineLevel="0" collapsed="false">
      <c r="A85" s="18" t="s">
        <v>61</v>
      </c>
      <c r="B85" s="46" t="s">
        <v>62</v>
      </c>
      <c r="C85" s="46"/>
      <c r="D85" s="46"/>
      <c r="E85" s="46"/>
      <c r="F85" s="46"/>
      <c r="G85" s="46"/>
      <c r="H85" s="46"/>
      <c r="I85" s="44" t="n">
        <f aca="false">I64</f>
        <v>1002.827704956</v>
      </c>
      <c r="K85" s="72"/>
    </row>
    <row r="86" customFormat="false" ht="28.5" hidden="false" customHeight="true" outlineLevel="0" collapsed="false">
      <c r="A86" s="18" t="s">
        <v>77</v>
      </c>
      <c r="B86" s="46" t="s">
        <v>93</v>
      </c>
      <c r="C86" s="46"/>
      <c r="D86" s="46"/>
      <c r="E86" s="46"/>
      <c r="F86" s="46"/>
      <c r="G86" s="46"/>
      <c r="H86" s="46"/>
      <c r="I86" s="44" t="n">
        <f aca="false">I78</f>
        <v>709.294</v>
      </c>
      <c r="K86" s="72"/>
    </row>
    <row r="87" customFormat="false" ht="28.5" hidden="false" customHeight="true" outlineLevel="0" collapsed="false">
      <c r="A87" s="23"/>
      <c r="B87" s="43" t="s">
        <v>57</v>
      </c>
      <c r="C87" s="43"/>
      <c r="D87" s="43"/>
      <c r="E87" s="43"/>
      <c r="F87" s="43"/>
      <c r="G87" s="43"/>
      <c r="H87" s="43"/>
      <c r="I87" s="33" t="n">
        <f aca="false">SUM(I84:I86)</f>
        <v>1984.161164956</v>
      </c>
      <c r="K87" s="72"/>
    </row>
    <row r="88" customFormat="false" ht="17.45" hidden="false" customHeight="true" outlineLevel="0" collapsed="false">
      <c r="A88" s="73"/>
      <c r="B88" s="73"/>
      <c r="C88" s="73"/>
      <c r="D88" s="73"/>
      <c r="E88" s="73"/>
      <c r="F88" s="73"/>
      <c r="G88" s="73"/>
      <c r="H88" s="73"/>
      <c r="I88" s="73"/>
      <c r="K88" s="72"/>
    </row>
    <row r="89" customFormat="false" ht="14.45" hidden="false" customHeight="false" outlineLevel="0" collapsed="false">
      <c r="A89" s="42" t="s">
        <v>94</v>
      </c>
      <c r="B89" s="42"/>
      <c r="C89" s="42"/>
      <c r="D89" s="42"/>
      <c r="E89" s="42"/>
      <c r="F89" s="42"/>
      <c r="G89" s="42"/>
      <c r="H89" s="42"/>
      <c r="I89" s="42"/>
      <c r="K89" s="36"/>
      <c r="M89" s="74"/>
      <c r="N89" s="74"/>
      <c r="O89" s="74"/>
      <c r="P89" s="74"/>
      <c r="Q89" s="74"/>
      <c r="R89" s="74"/>
    </row>
    <row r="90" customFormat="false" ht="35.1" hidden="false" customHeight="true" outlineLevel="0" collapsed="false">
      <c r="A90" s="23" t="n">
        <v>3</v>
      </c>
      <c r="B90" s="43" t="s">
        <v>95</v>
      </c>
      <c r="C90" s="43"/>
      <c r="D90" s="43"/>
      <c r="E90" s="43"/>
      <c r="F90" s="43"/>
      <c r="G90" s="43"/>
      <c r="H90" s="75"/>
      <c r="I90" s="23" t="s">
        <v>38</v>
      </c>
      <c r="J90" s="36"/>
      <c r="K90" s="37"/>
      <c r="L90" s="76"/>
      <c r="M90" s="77"/>
    </row>
    <row r="91" customFormat="false" ht="20.1" hidden="false" customHeight="true" outlineLevel="0" collapsed="false">
      <c r="A91" s="51" t="s">
        <v>5</v>
      </c>
      <c r="B91" s="19" t="s">
        <v>96</v>
      </c>
      <c r="C91" s="19"/>
      <c r="D91" s="19"/>
      <c r="E91" s="19"/>
      <c r="F91" s="19"/>
      <c r="G91" s="19"/>
      <c r="H91" s="78" t="n">
        <v>0.0046</v>
      </c>
      <c r="I91" s="79" t="n">
        <v>0</v>
      </c>
      <c r="J91" s="80"/>
      <c r="K91" s="81"/>
      <c r="L91" s="82"/>
      <c r="M91" s="82"/>
      <c r="N91" s="82"/>
      <c r="O91" s="82"/>
      <c r="P91" s="82"/>
      <c r="Q91" s="82"/>
      <c r="R91" s="82"/>
      <c r="S91" s="82"/>
      <c r="T91" s="82"/>
      <c r="U91" s="39"/>
    </row>
    <row r="92" customFormat="false" ht="20.1" hidden="false" customHeight="true" outlineLevel="0" collapsed="false">
      <c r="A92" s="51" t="s">
        <v>7</v>
      </c>
      <c r="B92" s="19" t="s">
        <v>97</v>
      </c>
      <c r="C92" s="19"/>
      <c r="D92" s="19"/>
      <c r="E92" s="19"/>
      <c r="F92" s="19"/>
      <c r="G92" s="19"/>
      <c r="H92" s="78" t="n">
        <v>0.0003</v>
      </c>
      <c r="I92" s="79" t="n">
        <v>0</v>
      </c>
      <c r="J92" s="34"/>
      <c r="K92" s="81"/>
      <c r="L92" s="82"/>
      <c r="M92" s="82"/>
      <c r="N92" s="82"/>
      <c r="O92" s="82"/>
      <c r="P92" s="82"/>
      <c r="Q92" s="82"/>
      <c r="R92" s="82"/>
      <c r="S92" s="82"/>
      <c r="T92" s="82"/>
      <c r="U92" s="39"/>
    </row>
    <row r="93" customFormat="false" ht="20.1" hidden="false" customHeight="true" outlineLevel="0" collapsed="false">
      <c r="A93" s="51" t="s">
        <v>10</v>
      </c>
      <c r="B93" s="19" t="s">
        <v>98</v>
      </c>
      <c r="C93" s="19"/>
      <c r="D93" s="19"/>
      <c r="E93" s="19"/>
      <c r="F93" s="19"/>
      <c r="G93" s="19"/>
      <c r="H93" s="78" t="n">
        <f aca="false">(H91*G63)*80%</f>
        <v>0.0002944</v>
      </c>
      <c r="I93" s="79" t="n">
        <f aca="false">$I$41*H93</f>
        <v>0.72086784</v>
      </c>
      <c r="J93" s="34"/>
      <c r="K93" s="81"/>
      <c r="L93" s="82"/>
      <c r="M93" s="82"/>
      <c r="N93" s="82"/>
      <c r="O93" s="82"/>
      <c r="P93" s="82"/>
      <c r="Q93" s="82"/>
      <c r="R93" s="82"/>
      <c r="S93" s="82"/>
      <c r="T93" s="82"/>
      <c r="U93" s="39"/>
    </row>
    <row r="94" customFormat="false" ht="20.1" hidden="false" customHeight="true" outlineLevel="0" collapsed="false">
      <c r="A94" s="51" t="s">
        <v>13</v>
      </c>
      <c r="B94" s="19" t="s">
        <v>99</v>
      </c>
      <c r="C94" s="19"/>
      <c r="D94" s="19"/>
      <c r="E94" s="19"/>
      <c r="F94" s="19"/>
      <c r="G94" s="19"/>
      <c r="H94" s="83" t="n">
        <v>0.00194</v>
      </c>
      <c r="I94" s="44" t="n">
        <f aca="false">$I$41*H94</f>
        <v>4.750284</v>
      </c>
      <c r="J94" s="34"/>
      <c r="K94" s="84"/>
      <c r="L94" s="82"/>
      <c r="M94" s="82"/>
      <c r="N94" s="82"/>
      <c r="O94" s="82"/>
      <c r="P94" s="82"/>
      <c r="Q94" s="82"/>
      <c r="R94" s="82"/>
      <c r="S94" s="82"/>
      <c r="T94" s="82"/>
      <c r="U94" s="39"/>
    </row>
    <row r="95" customFormat="false" ht="20.1" hidden="false" customHeight="true" outlineLevel="0" collapsed="false">
      <c r="A95" s="51" t="s">
        <v>15</v>
      </c>
      <c r="B95" s="19" t="s">
        <v>100</v>
      </c>
      <c r="C95" s="19"/>
      <c r="D95" s="19"/>
      <c r="E95" s="19"/>
      <c r="F95" s="19"/>
      <c r="G95" s="19"/>
      <c r="H95" s="83" t="n">
        <f aca="false">4.97%*80%</f>
        <v>0.03976</v>
      </c>
      <c r="I95" s="44" t="n">
        <f aca="false">$I$41*H95</f>
        <v>97.356336</v>
      </c>
      <c r="J95" s="85"/>
      <c r="K95" s="84"/>
      <c r="L95" s="82"/>
      <c r="M95" s="82"/>
      <c r="N95" s="82"/>
      <c r="O95" s="82"/>
      <c r="P95" s="82"/>
      <c r="Q95" s="82"/>
      <c r="R95" s="82"/>
      <c r="S95" s="82"/>
      <c r="T95" s="82"/>
      <c r="U95" s="36"/>
    </row>
    <row r="96" customFormat="false" ht="24.95" hidden="false" customHeight="true" outlineLevel="0" collapsed="false">
      <c r="A96" s="35"/>
      <c r="B96" s="43" t="s">
        <v>57</v>
      </c>
      <c r="C96" s="43"/>
      <c r="D96" s="43"/>
      <c r="E96" s="43"/>
      <c r="F96" s="43"/>
      <c r="G96" s="43"/>
      <c r="H96" s="86"/>
      <c r="I96" s="33" t="n">
        <f aca="false">SUM(I91:I95)</f>
        <v>102.82748784</v>
      </c>
      <c r="J96" s="85"/>
      <c r="K96" s="84"/>
      <c r="L96" s="82"/>
      <c r="M96" s="82"/>
      <c r="N96" s="82"/>
      <c r="O96" s="82"/>
      <c r="P96" s="82"/>
      <c r="Q96" s="82"/>
      <c r="R96" s="82"/>
      <c r="S96" s="82"/>
      <c r="T96" s="82"/>
      <c r="U96" s="87"/>
    </row>
    <row r="97" customFormat="false" ht="14.45" hidden="false" customHeight="false" outlineLevel="0" collapsed="false">
      <c r="A97" s="73"/>
      <c r="B97" s="73"/>
      <c r="C97" s="73"/>
      <c r="D97" s="73"/>
      <c r="E97" s="73"/>
      <c r="F97" s="73"/>
      <c r="G97" s="73"/>
      <c r="H97" s="73"/>
      <c r="I97" s="73"/>
      <c r="K97" s="72"/>
      <c r="L97" s="82"/>
      <c r="M97" s="82"/>
      <c r="N97" s="82"/>
      <c r="O97" s="82"/>
      <c r="P97" s="82"/>
      <c r="Q97" s="82"/>
      <c r="R97" s="82"/>
      <c r="S97" s="82"/>
      <c r="T97" s="82"/>
    </row>
    <row r="98" customFormat="false" ht="14.45" hidden="false" customHeight="false" outlineLevel="0" collapsed="false">
      <c r="A98" s="88" t="s">
        <v>101</v>
      </c>
      <c r="B98" s="88"/>
      <c r="C98" s="88"/>
      <c r="D98" s="88"/>
      <c r="E98" s="88"/>
      <c r="F98" s="88"/>
      <c r="G98" s="88"/>
      <c r="H98" s="88"/>
      <c r="I98" s="88"/>
      <c r="L98" s="82"/>
      <c r="M98" s="82"/>
      <c r="N98" s="82"/>
      <c r="O98" s="82"/>
      <c r="P98" s="82"/>
      <c r="Q98" s="82"/>
      <c r="R98" s="82"/>
      <c r="S98" s="82"/>
      <c r="T98" s="82"/>
    </row>
    <row r="99" customFormat="false" ht="32.25" hidden="false" customHeight="true" outlineLevel="0" collapsed="false">
      <c r="A99" s="29" t="s">
        <v>102</v>
      </c>
      <c r="B99" s="29"/>
      <c r="C99" s="29"/>
      <c r="D99" s="29"/>
      <c r="E99" s="29"/>
      <c r="F99" s="29"/>
      <c r="G99" s="29"/>
      <c r="H99" s="29"/>
      <c r="I99" s="29"/>
      <c r="L99" s="82"/>
      <c r="M99" s="82"/>
      <c r="N99" s="82"/>
      <c r="O99" s="82"/>
      <c r="P99" s="82"/>
      <c r="Q99" s="82"/>
      <c r="R99" s="82"/>
      <c r="S99" s="82"/>
      <c r="T99" s="82"/>
    </row>
    <row r="100" customFormat="false" ht="14.45" hidden="false" customHeight="true" outlineLevel="0" collapsed="false">
      <c r="A100" s="29" t="s">
        <v>103</v>
      </c>
      <c r="B100" s="29"/>
      <c r="C100" s="29"/>
      <c r="D100" s="29"/>
      <c r="E100" s="29"/>
      <c r="F100" s="29"/>
      <c r="G100" s="29"/>
      <c r="H100" s="29"/>
      <c r="I100" s="29"/>
      <c r="L100" s="36"/>
    </row>
    <row r="101" customFormat="false" ht="14.45" hidden="false" customHeight="false" outlineLevel="0" collapsed="false">
      <c r="A101" s="89"/>
      <c r="B101" s="89"/>
      <c r="C101" s="89"/>
      <c r="D101" s="89"/>
      <c r="E101" s="89"/>
      <c r="F101" s="89"/>
      <c r="G101" s="89"/>
      <c r="H101" s="89"/>
      <c r="I101" s="89"/>
      <c r="L101" s="36"/>
    </row>
    <row r="102" customFormat="false" ht="14.45" hidden="false" customHeight="false" outlineLevel="0" collapsed="false">
      <c r="A102" s="42" t="s">
        <v>104</v>
      </c>
      <c r="B102" s="42"/>
      <c r="C102" s="42"/>
      <c r="D102" s="42"/>
      <c r="E102" s="42"/>
      <c r="F102" s="42"/>
      <c r="G102" s="42"/>
      <c r="H102" s="42"/>
      <c r="I102" s="42"/>
    </row>
    <row r="103" customFormat="false" ht="35.1" hidden="false" customHeight="true" outlineLevel="0" collapsed="false">
      <c r="A103" s="23" t="s">
        <v>105</v>
      </c>
      <c r="B103" s="43" t="s">
        <v>106</v>
      </c>
      <c r="C103" s="43"/>
      <c r="D103" s="43"/>
      <c r="E103" s="43"/>
      <c r="F103" s="43"/>
      <c r="G103" s="43"/>
      <c r="H103" s="43"/>
      <c r="I103" s="23" t="s">
        <v>38</v>
      </c>
      <c r="K103" s="7"/>
      <c r="M103" s="77"/>
    </row>
    <row r="104" customFormat="false" ht="20.1" hidden="false" customHeight="true" outlineLevel="0" collapsed="false">
      <c r="A104" s="18" t="s">
        <v>5</v>
      </c>
      <c r="B104" s="90" t="s">
        <v>107</v>
      </c>
      <c r="C104" s="90"/>
      <c r="D104" s="90"/>
      <c r="E104" s="90"/>
      <c r="F104" s="90"/>
      <c r="G104" s="90"/>
      <c r="H104" s="91" t="n">
        <v>0.08333</v>
      </c>
      <c r="I104" s="44" t="n">
        <f aca="false">$I$41*H104</f>
        <v>204.041838</v>
      </c>
      <c r="J104" s="92" t="s">
        <v>108</v>
      </c>
      <c r="K104" s="93"/>
      <c r="L104" s="5"/>
      <c r="M104" s="94"/>
      <c r="Q104" s="95"/>
    </row>
    <row r="105" customFormat="false" ht="20.1" hidden="false" customHeight="true" outlineLevel="0" collapsed="false">
      <c r="A105" s="18" t="s">
        <v>7</v>
      </c>
      <c r="B105" s="90" t="s">
        <v>106</v>
      </c>
      <c r="C105" s="90"/>
      <c r="D105" s="90"/>
      <c r="E105" s="90"/>
      <c r="F105" s="90"/>
      <c r="G105" s="90"/>
      <c r="H105" s="91" t="n">
        <v>0</v>
      </c>
      <c r="I105" s="44" t="n">
        <f aca="false">$I$41*H105</f>
        <v>0</v>
      </c>
      <c r="J105" s="96" t="n">
        <v>0.01</v>
      </c>
      <c r="K105" s="36" t="n">
        <v>0.007</v>
      </c>
      <c r="M105" s="94"/>
      <c r="Q105" s="97"/>
    </row>
    <row r="106" customFormat="false" ht="20.1" hidden="false" customHeight="true" outlineLevel="0" collapsed="false">
      <c r="A106" s="18" t="s">
        <v>10</v>
      </c>
      <c r="B106" s="90" t="s">
        <v>109</v>
      </c>
      <c r="C106" s="90"/>
      <c r="D106" s="90"/>
      <c r="E106" s="90"/>
      <c r="F106" s="90"/>
      <c r="G106" s="90"/>
      <c r="H106" s="91" t="n">
        <v>0</v>
      </c>
      <c r="I106" s="44" t="n">
        <f aca="false">$I$41*H106</f>
        <v>0</v>
      </c>
      <c r="K106" s="36"/>
      <c r="M106" s="94"/>
    </row>
    <row r="107" customFormat="false" ht="20.1" hidden="false" customHeight="true" outlineLevel="0" collapsed="false">
      <c r="A107" s="18" t="s">
        <v>13</v>
      </c>
      <c r="B107" s="90" t="s">
        <v>110</v>
      </c>
      <c r="C107" s="90"/>
      <c r="D107" s="90"/>
      <c r="E107" s="90"/>
      <c r="F107" s="90"/>
      <c r="G107" s="90"/>
      <c r="H107" s="91" t="n">
        <v>0</v>
      </c>
      <c r="I107" s="44" t="n">
        <f aca="false">$I$41*H107</f>
        <v>0</v>
      </c>
      <c r="J107" s="96" t="n">
        <v>0.0055</v>
      </c>
      <c r="K107" s="36"/>
      <c r="N107" s="54"/>
      <c r="O107" s="98"/>
      <c r="Q107" s="54"/>
    </row>
    <row r="108" customFormat="false" ht="20.1" hidden="false" customHeight="true" outlineLevel="0" collapsed="false">
      <c r="A108" s="18" t="s">
        <v>15</v>
      </c>
      <c r="B108" s="90" t="s">
        <v>111</v>
      </c>
      <c r="C108" s="90"/>
      <c r="D108" s="90"/>
      <c r="E108" s="90"/>
      <c r="F108" s="90"/>
      <c r="G108" s="90"/>
      <c r="H108" s="91" t="n">
        <v>0</v>
      </c>
      <c r="I108" s="44" t="n">
        <f aca="false">$I$41*H108</f>
        <v>0</v>
      </c>
      <c r="K108" s="36"/>
      <c r="N108" s="99"/>
      <c r="O108" s="100"/>
      <c r="P108" s="5"/>
      <c r="Q108" s="101"/>
    </row>
    <row r="109" customFormat="false" ht="20.1" hidden="false" customHeight="true" outlineLevel="0" collapsed="false">
      <c r="A109" s="18" t="s">
        <v>44</v>
      </c>
      <c r="B109" s="90" t="s">
        <v>112</v>
      </c>
      <c r="C109" s="90"/>
      <c r="D109" s="90"/>
      <c r="E109" s="90"/>
      <c r="F109" s="90"/>
      <c r="G109" s="90"/>
      <c r="H109" s="91" t="n">
        <v>0</v>
      </c>
      <c r="I109" s="44" t="n">
        <f aca="false">$I$41*H109</f>
        <v>0</v>
      </c>
      <c r="J109" s="96" t="n">
        <v>0.0166</v>
      </c>
      <c r="K109" s="36"/>
      <c r="O109" s="100"/>
      <c r="P109" s="5"/>
      <c r="Q109" s="101"/>
    </row>
    <row r="110" customFormat="false" ht="20.1" hidden="false" customHeight="true" outlineLevel="0" collapsed="false">
      <c r="A110" s="18" t="s">
        <v>46</v>
      </c>
      <c r="B110" s="90" t="s">
        <v>113</v>
      </c>
      <c r="C110" s="90"/>
      <c r="D110" s="90"/>
      <c r="E110" s="90"/>
      <c r="F110" s="90"/>
      <c r="G110" s="90"/>
      <c r="H110" s="91" t="n">
        <f aca="false">G64*SUM(H104:H109)</f>
        <v>0.030715438</v>
      </c>
      <c r="I110" s="44" t="n">
        <f aca="false">$I$41*H110</f>
        <v>75.2098214868</v>
      </c>
      <c r="J110" s="80" t="s">
        <v>114</v>
      </c>
      <c r="K110" s="36"/>
      <c r="O110" s="100"/>
      <c r="P110" s="5"/>
      <c r="Q110" s="101"/>
    </row>
    <row r="111" customFormat="false" ht="20.1" hidden="false" customHeight="true" outlineLevel="0" collapsed="false">
      <c r="A111" s="23"/>
      <c r="B111" s="43" t="s">
        <v>57</v>
      </c>
      <c r="C111" s="43"/>
      <c r="D111" s="43"/>
      <c r="E111" s="43"/>
      <c r="F111" s="43"/>
      <c r="G111" s="43"/>
      <c r="H111" s="102"/>
      <c r="I111" s="33" t="n">
        <f aca="false">SUM(I104:I110)</f>
        <v>279.2516594868</v>
      </c>
      <c r="J111" s="70" t="n">
        <f aca="false">I111+I96+I64+I50</f>
        <v>1656.9463122828</v>
      </c>
      <c r="K111" s="39" t="n">
        <f aca="false">J111/I41</f>
        <v>0.676691298</v>
      </c>
      <c r="O111" s="58"/>
      <c r="Q111" s="101"/>
    </row>
    <row r="112" customFormat="false" ht="29.25" hidden="false" customHeight="true" outlineLevel="0" collapsed="false">
      <c r="A112" s="29" t="s">
        <v>115</v>
      </c>
      <c r="B112" s="29"/>
      <c r="C112" s="29"/>
      <c r="D112" s="29"/>
      <c r="E112" s="29"/>
      <c r="F112" s="29"/>
      <c r="G112" s="29"/>
      <c r="H112" s="29"/>
      <c r="I112" s="29"/>
      <c r="Q112" s="103"/>
    </row>
    <row r="113" customFormat="false" ht="20.1" hidden="false" customHeight="true" outlineLevel="0" collapsed="false">
      <c r="A113" s="73"/>
      <c r="B113" s="73"/>
      <c r="C113" s="73"/>
      <c r="D113" s="73"/>
      <c r="E113" s="73"/>
      <c r="F113" s="73"/>
      <c r="G113" s="73"/>
      <c r="H113" s="73"/>
      <c r="I113" s="73"/>
      <c r="J113" s="104"/>
      <c r="K113" s="37"/>
      <c r="L113" s="37"/>
      <c r="M113" s="54"/>
    </row>
    <row r="114" customFormat="false" ht="24.95" hidden="false" customHeight="true" outlineLevel="0" collapsed="false">
      <c r="A114" s="42" t="s">
        <v>116</v>
      </c>
      <c r="B114" s="42"/>
      <c r="C114" s="42"/>
      <c r="D114" s="42"/>
      <c r="E114" s="42"/>
      <c r="F114" s="42"/>
      <c r="G114" s="42"/>
      <c r="H114" s="42"/>
      <c r="I114" s="42"/>
      <c r="O114" s="100"/>
      <c r="Q114" s="101"/>
    </row>
    <row r="115" customFormat="false" ht="28.5" hidden="false" customHeight="true" outlineLevel="0" collapsed="false">
      <c r="A115" s="23" t="s">
        <v>117</v>
      </c>
      <c r="B115" s="43" t="s">
        <v>118</v>
      </c>
      <c r="C115" s="43"/>
      <c r="D115" s="43"/>
      <c r="E115" s="43"/>
      <c r="F115" s="43"/>
      <c r="G115" s="43"/>
      <c r="H115" s="43"/>
      <c r="I115" s="23" t="s">
        <v>38</v>
      </c>
      <c r="K115" s="72"/>
      <c r="M115" s="105"/>
    </row>
    <row r="116" customFormat="false" ht="28.5" hidden="false" customHeight="true" outlineLevel="0" collapsed="false">
      <c r="A116" s="18" t="s">
        <v>5</v>
      </c>
      <c r="B116" s="19" t="s">
        <v>119</v>
      </c>
      <c r="C116" s="19"/>
      <c r="D116" s="19"/>
      <c r="E116" s="19"/>
      <c r="F116" s="19"/>
      <c r="G116" s="19"/>
      <c r="H116" s="19"/>
      <c r="I116" s="44" t="n">
        <v>0</v>
      </c>
      <c r="K116" s="72"/>
      <c r="M116" s="106"/>
      <c r="N116" s="106"/>
      <c r="O116" s="106"/>
      <c r="P116" s="106"/>
      <c r="Q116" s="106"/>
      <c r="R116" s="106"/>
    </row>
    <row r="117" customFormat="false" ht="18.75" hidden="false" customHeight="true" outlineLevel="0" collapsed="false">
      <c r="A117" s="23"/>
      <c r="B117" s="43" t="s">
        <v>120</v>
      </c>
      <c r="C117" s="43"/>
      <c r="D117" s="43"/>
      <c r="E117" s="43"/>
      <c r="F117" s="43"/>
      <c r="G117" s="43"/>
      <c r="H117" s="43"/>
      <c r="I117" s="33" t="n">
        <f aca="false">SUM(I116:I116)</f>
        <v>0</v>
      </c>
      <c r="K117" s="72"/>
      <c r="M117" s="106"/>
      <c r="N117" s="106"/>
      <c r="O117" s="106"/>
      <c r="P117" s="106"/>
      <c r="Q117" s="106"/>
      <c r="R117" s="106"/>
    </row>
    <row r="118" customFormat="false" ht="28.5" hidden="false" customHeight="true" outlineLevel="0" collapsed="false">
      <c r="A118" s="29" t="s">
        <v>121</v>
      </c>
      <c r="B118" s="29"/>
      <c r="C118" s="29"/>
      <c r="D118" s="29"/>
      <c r="E118" s="29"/>
      <c r="F118" s="29"/>
      <c r="G118" s="29"/>
      <c r="H118" s="29"/>
      <c r="I118" s="29"/>
      <c r="K118" s="72"/>
      <c r="M118" s="106"/>
      <c r="N118" s="106"/>
      <c r="O118" s="106"/>
      <c r="P118" s="106"/>
      <c r="Q118" s="106"/>
      <c r="R118" s="106"/>
    </row>
    <row r="119" customFormat="false" ht="18.75" hidden="false" customHeight="true" outlineLevel="0" collapsed="false">
      <c r="A119" s="27"/>
      <c r="K119" s="72"/>
      <c r="M119" s="105"/>
    </row>
    <row r="120" customFormat="false" ht="18.75" hidden="false" customHeight="true" outlineLevel="0" collapsed="false">
      <c r="A120" s="42" t="s">
        <v>122</v>
      </c>
      <c r="B120" s="42"/>
      <c r="C120" s="42"/>
      <c r="D120" s="42"/>
      <c r="E120" s="42"/>
      <c r="F120" s="42"/>
      <c r="G120" s="42"/>
      <c r="H120" s="42"/>
      <c r="I120" s="42"/>
      <c r="K120" s="72"/>
      <c r="M120" s="106"/>
      <c r="N120" s="106"/>
      <c r="O120" s="106"/>
      <c r="P120" s="106"/>
      <c r="Q120" s="106"/>
      <c r="R120" s="106"/>
    </row>
    <row r="121" customFormat="false" ht="18.75" hidden="false" customHeight="true" outlineLevel="0" collapsed="false">
      <c r="A121" s="23" t="n">
        <v>4</v>
      </c>
      <c r="B121" s="43" t="s">
        <v>123</v>
      </c>
      <c r="C121" s="43"/>
      <c r="D121" s="43"/>
      <c r="E121" s="43"/>
      <c r="F121" s="43"/>
      <c r="G121" s="43"/>
      <c r="H121" s="43"/>
      <c r="I121" s="23" t="s">
        <v>38</v>
      </c>
      <c r="K121" s="72"/>
      <c r="M121" s="106"/>
      <c r="N121" s="106"/>
      <c r="O121" s="106"/>
      <c r="P121" s="106"/>
      <c r="Q121" s="106"/>
      <c r="R121" s="106"/>
    </row>
    <row r="122" customFormat="false" ht="18.75" hidden="false" customHeight="true" outlineLevel="0" collapsed="false">
      <c r="A122" s="18" t="s">
        <v>105</v>
      </c>
      <c r="B122" s="46" t="s">
        <v>106</v>
      </c>
      <c r="C122" s="46"/>
      <c r="D122" s="46"/>
      <c r="E122" s="46"/>
      <c r="F122" s="46"/>
      <c r="G122" s="46"/>
      <c r="H122" s="46"/>
      <c r="I122" s="44" t="n">
        <f aca="false">I111</f>
        <v>279.2516594868</v>
      </c>
      <c r="K122" s="72"/>
      <c r="M122" s="105"/>
    </row>
    <row r="123" customFormat="false" ht="18.75" hidden="false" customHeight="true" outlineLevel="0" collapsed="false">
      <c r="A123" s="18" t="s">
        <v>117</v>
      </c>
      <c r="B123" s="46" t="s">
        <v>118</v>
      </c>
      <c r="C123" s="46"/>
      <c r="D123" s="46"/>
      <c r="E123" s="46"/>
      <c r="F123" s="46"/>
      <c r="G123" s="46"/>
      <c r="H123" s="46"/>
      <c r="I123" s="44" t="n">
        <f aca="false">I117</f>
        <v>0</v>
      </c>
      <c r="K123" s="72"/>
      <c r="M123" s="107"/>
      <c r="N123" s="107"/>
      <c r="O123" s="107"/>
      <c r="P123" s="107"/>
      <c r="Q123" s="107"/>
      <c r="R123" s="107"/>
    </row>
    <row r="124" customFormat="false" ht="18.75" hidden="false" customHeight="true" outlineLevel="0" collapsed="false">
      <c r="A124" s="23"/>
      <c r="B124" s="43" t="s">
        <v>57</v>
      </c>
      <c r="C124" s="43"/>
      <c r="D124" s="43"/>
      <c r="E124" s="43"/>
      <c r="F124" s="43"/>
      <c r="G124" s="43"/>
      <c r="H124" s="43"/>
      <c r="I124" s="33" t="n">
        <f aca="false">SUM(I122:I123)</f>
        <v>279.2516594868</v>
      </c>
      <c r="K124" s="72"/>
      <c r="M124" s="107"/>
      <c r="N124" s="107"/>
      <c r="O124" s="107"/>
      <c r="P124" s="107"/>
      <c r="Q124" s="107"/>
      <c r="R124" s="107"/>
    </row>
    <row r="125" customFormat="false" ht="18.75" hidden="false" customHeight="true" outlineLevel="0" collapsed="false">
      <c r="A125" s="27"/>
      <c r="K125" s="72"/>
      <c r="M125" s="107"/>
      <c r="N125" s="107"/>
      <c r="O125" s="107"/>
      <c r="P125" s="107"/>
      <c r="Q125" s="107"/>
      <c r="R125" s="107"/>
    </row>
    <row r="126" customFormat="false" ht="18.75" hidden="false" customHeight="true" outlineLevel="0" collapsed="false">
      <c r="A126" s="42" t="s">
        <v>124</v>
      </c>
      <c r="B126" s="42"/>
      <c r="C126" s="42"/>
      <c r="D126" s="42"/>
      <c r="E126" s="42"/>
      <c r="F126" s="42"/>
      <c r="G126" s="42"/>
      <c r="H126" s="42"/>
      <c r="I126" s="42"/>
      <c r="M126" s="74"/>
      <c r="N126" s="74"/>
      <c r="O126" s="74"/>
      <c r="P126" s="74"/>
      <c r="Q126" s="74"/>
      <c r="R126" s="74"/>
    </row>
    <row r="127" customFormat="false" ht="35.1" hidden="false" customHeight="true" outlineLevel="0" collapsed="false">
      <c r="A127" s="23" t="n">
        <v>5</v>
      </c>
      <c r="B127" s="43" t="s">
        <v>125</v>
      </c>
      <c r="C127" s="43"/>
      <c r="D127" s="43"/>
      <c r="E127" s="43"/>
      <c r="F127" s="43"/>
      <c r="G127" s="43"/>
      <c r="H127" s="43"/>
      <c r="I127" s="23" t="s">
        <v>38</v>
      </c>
      <c r="O127" s="100"/>
      <c r="Q127" s="101"/>
    </row>
    <row r="128" customFormat="false" ht="21.95" hidden="false" customHeight="true" outlineLevel="0" collapsed="false">
      <c r="A128" s="51" t="s">
        <v>5</v>
      </c>
      <c r="B128" s="19" t="s">
        <v>126</v>
      </c>
      <c r="C128" s="19"/>
      <c r="D128" s="19"/>
      <c r="E128" s="19"/>
      <c r="F128" s="19"/>
      <c r="G128" s="19"/>
      <c r="H128" s="19"/>
      <c r="I128" s="108" t="n">
        <f aca="false">UNIF!F11</f>
        <v>58.792</v>
      </c>
      <c r="O128" s="58"/>
      <c r="Q128" s="101"/>
    </row>
    <row r="129" customFormat="false" ht="21.95" hidden="false" customHeight="true" outlineLevel="0" collapsed="false">
      <c r="A129" s="51" t="s">
        <v>7</v>
      </c>
      <c r="B129" s="19" t="s">
        <v>127</v>
      </c>
      <c r="C129" s="19"/>
      <c r="D129" s="19"/>
      <c r="E129" s="19"/>
      <c r="F129" s="19"/>
      <c r="G129" s="19"/>
      <c r="H129" s="19"/>
      <c r="I129" s="108" t="n">
        <v>0</v>
      </c>
      <c r="N129" s="55"/>
      <c r="O129" s="58"/>
      <c r="Q129" s="62"/>
    </row>
    <row r="130" customFormat="false" ht="21.95" hidden="false" customHeight="true" outlineLevel="0" collapsed="false">
      <c r="A130" s="51" t="s">
        <v>10</v>
      </c>
      <c r="B130" s="19" t="s">
        <v>128</v>
      </c>
      <c r="C130" s="19"/>
      <c r="D130" s="19"/>
      <c r="E130" s="19"/>
      <c r="F130" s="19"/>
      <c r="G130" s="19"/>
      <c r="H130" s="19"/>
      <c r="I130" s="108"/>
    </row>
    <row r="131" customFormat="false" ht="21.95" hidden="false" customHeight="true" outlineLevel="0" collapsed="false">
      <c r="A131" s="51" t="s">
        <v>13</v>
      </c>
      <c r="B131" s="19" t="s">
        <v>129</v>
      </c>
      <c r="C131" s="19"/>
      <c r="D131" s="19"/>
      <c r="E131" s="19"/>
      <c r="F131" s="19"/>
      <c r="G131" s="19"/>
      <c r="H131" s="19"/>
      <c r="I131" s="108" t="n">
        <v>0</v>
      </c>
    </row>
    <row r="132" customFormat="false" ht="24.95" hidden="false" customHeight="true" outlineLevel="0" collapsed="false">
      <c r="A132" s="35"/>
      <c r="B132" s="43" t="s">
        <v>130</v>
      </c>
      <c r="C132" s="43"/>
      <c r="D132" s="43"/>
      <c r="E132" s="43"/>
      <c r="F132" s="43"/>
      <c r="G132" s="43"/>
      <c r="H132" s="43"/>
      <c r="I132" s="109" t="n">
        <f aca="false">SUM(I128:I131)</f>
        <v>58.792</v>
      </c>
      <c r="K132" s="5"/>
    </row>
    <row r="133" customFormat="false" ht="18.75" hidden="false" customHeight="true" outlineLevel="0" collapsed="false">
      <c r="A133" s="29" t="s">
        <v>131</v>
      </c>
      <c r="B133" s="29"/>
      <c r="C133" s="29"/>
      <c r="D133" s="29"/>
      <c r="E133" s="29"/>
      <c r="F133" s="29"/>
      <c r="G133" s="29"/>
      <c r="H133" s="29"/>
      <c r="I133" s="29"/>
    </row>
    <row r="134" customFormat="false" ht="18.75" hidden="false" customHeight="true" outlineLevel="0" collapsed="false">
      <c r="A134" s="73"/>
      <c r="B134" s="73"/>
      <c r="C134" s="73"/>
      <c r="D134" s="73"/>
      <c r="E134" s="73"/>
      <c r="F134" s="73"/>
      <c r="G134" s="73"/>
      <c r="H134" s="73"/>
      <c r="I134" s="73"/>
    </row>
    <row r="135" customFormat="false" ht="14.45" hidden="false" customHeight="false" outlineLevel="0" collapsed="false">
      <c r="A135" s="42" t="s">
        <v>132</v>
      </c>
      <c r="B135" s="42"/>
      <c r="C135" s="42"/>
      <c r="D135" s="42"/>
      <c r="E135" s="42"/>
      <c r="F135" s="42"/>
      <c r="G135" s="42"/>
      <c r="H135" s="42"/>
      <c r="I135" s="42"/>
      <c r="K135" s="110"/>
    </row>
    <row r="136" customFormat="false" ht="35.1" hidden="false" customHeight="true" outlineLevel="0" collapsed="false">
      <c r="A136" s="23" t="n">
        <v>6</v>
      </c>
      <c r="B136" s="43" t="s">
        <v>133</v>
      </c>
      <c r="C136" s="43"/>
      <c r="D136" s="43"/>
      <c r="E136" s="43"/>
      <c r="F136" s="43"/>
      <c r="G136" s="23" t="s">
        <v>63</v>
      </c>
      <c r="H136" s="23"/>
      <c r="I136" s="23" t="s">
        <v>38</v>
      </c>
      <c r="K136" s="111"/>
      <c r="L136" s="111"/>
      <c r="M136" s="111"/>
      <c r="N136" s="111"/>
      <c r="O136" s="111"/>
      <c r="P136" s="111"/>
      <c r="Q136" s="111"/>
      <c r="R136" s="111"/>
      <c r="S136" s="111"/>
      <c r="T136" s="111"/>
    </row>
    <row r="137" customFormat="false" ht="20.1" hidden="false" customHeight="true" outlineLevel="0" collapsed="false">
      <c r="A137" s="51" t="s">
        <v>5</v>
      </c>
      <c r="B137" s="46" t="s">
        <v>134</v>
      </c>
      <c r="C137" s="46"/>
      <c r="D137" s="46"/>
      <c r="E137" s="46"/>
      <c r="F137" s="46"/>
      <c r="G137" s="112" t="n">
        <v>0.01918</v>
      </c>
      <c r="H137" s="112"/>
      <c r="I137" s="44" t="n">
        <f aca="false">ROUND(G137*I156,2)</f>
        <v>93.48</v>
      </c>
      <c r="J137" s="34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</row>
    <row r="138" customFormat="false" ht="20.1" hidden="false" customHeight="true" outlineLevel="0" collapsed="false">
      <c r="A138" s="51" t="s">
        <v>7</v>
      </c>
      <c r="B138" s="46" t="s">
        <v>135</v>
      </c>
      <c r="C138" s="46"/>
      <c r="D138" s="46"/>
      <c r="E138" s="46"/>
      <c r="F138" s="46"/>
      <c r="G138" s="112" t="n">
        <v>0.02</v>
      </c>
      <c r="H138" s="112"/>
      <c r="I138" s="44" t="n">
        <f aca="false">ROUND(G138*(I156+I137),2)</f>
        <v>99.34</v>
      </c>
      <c r="J138" s="34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</row>
    <row r="139" customFormat="false" ht="20.1" hidden="false" customHeight="true" outlineLevel="0" collapsed="false">
      <c r="A139" s="51" t="s">
        <v>10</v>
      </c>
      <c r="B139" s="46" t="s">
        <v>136</v>
      </c>
      <c r="C139" s="46"/>
      <c r="D139" s="46"/>
      <c r="E139" s="46"/>
      <c r="F139" s="46"/>
      <c r="G139" s="112" t="n">
        <f aca="false">G141+G142+G145</f>
        <v>0.1425</v>
      </c>
      <c r="H139" s="112"/>
      <c r="I139" s="44" t="n">
        <f aca="false">SUM(I141+I142+I145)</f>
        <v>841.95</v>
      </c>
      <c r="J139" s="34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</row>
    <row r="140" customFormat="false" ht="20.1" hidden="false" customHeight="true" outlineLevel="0" collapsed="false">
      <c r="A140" s="51"/>
      <c r="B140" s="46" t="s">
        <v>137</v>
      </c>
      <c r="C140" s="46"/>
      <c r="D140" s="46"/>
      <c r="E140" s="46"/>
      <c r="F140" s="46"/>
      <c r="G140" s="51"/>
      <c r="H140" s="51"/>
      <c r="I140" s="44"/>
      <c r="J140" s="37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</row>
    <row r="141" customFormat="false" ht="20.1" hidden="false" customHeight="true" outlineLevel="0" collapsed="false">
      <c r="A141" s="51"/>
      <c r="B141" s="46" t="s">
        <v>138</v>
      </c>
      <c r="C141" s="46"/>
      <c r="D141" s="46"/>
      <c r="E141" s="46"/>
      <c r="F141" s="46"/>
      <c r="G141" s="52" t="n">
        <v>0.0165</v>
      </c>
      <c r="H141" s="52"/>
      <c r="I141" s="44" t="n">
        <f aca="false">ROUND(G141*I158,2)</f>
        <v>97.49</v>
      </c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</row>
    <row r="142" customFormat="false" ht="20.1" hidden="false" customHeight="true" outlineLevel="0" collapsed="false">
      <c r="A142" s="51"/>
      <c r="B142" s="114" t="s">
        <v>139</v>
      </c>
      <c r="C142" s="114"/>
      <c r="D142" s="114"/>
      <c r="E142" s="114"/>
      <c r="F142" s="114"/>
      <c r="G142" s="52" t="n">
        <v>0.076</v>
      </c>
      <c r="H142" s="52"/>
      <c r="I142" s="44" t="n">
        <f aca="false">ROUND(G142*I158,2)</f>
        <v>449.04</v>
      </c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</row>
    <row r="143" customFormat="false" ht="20.1" hidden="false" customHeight="true" outlineLevel="0" collapsed="false">
      <c r="A143" s="51"/>
      <c r="B143" s="46" t="s">
        <v>140</v>
      </c>
      <c r="C143" s="46"/>
      <c r="D143" s="46"/>
      <c r="E143" s="46"/>
      <c r="F143" s="46"/>
      <c r="G143" s="51"/>
      <c r="H143" s="51"/>
      <c r="I143" s="44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</row>
    <row r="144" customFormat="false" ht="20.1" hidden="false" customHeight="true" outlineLevel="0" collapsed="false">
      <c r="A144" s="51"/>
      <c r="B144" s="46" t="s">
        <v>141</v>
      </c>
      <c r="C144" s="46"/>
      <c r="D144" s="46"/>
      <c r="E144" s="46"/>
      <c r="F144" s="46"/>
      <c r="G144" s="51"/>
      <c r="H144" s="51"/>
      <c r="I144" s="44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</row>
    <row r="145" customFormat="false" ht="20.1" hidden="false" customHeight="true" outlineLevel="0" collapsed="false">
      <c r="A145" s="51"/>
      <c r="B145" s="46" t="s">
        <v>142</v>
      </c>
      <c r="C145" s="46"/>
      <c r="D145" s="46"/>
      <c r="E145" s="46"/>
      <c r="F145" s="46"/>
      <c r="G145" s="112" t="n">
        <v>0.05</v>
      </c>
      <c r="H145" s="112"/>
      <c r="I145" s="44" t="n">
        <f aca="false">ROUND(G145*I158,2)</f>
        <v>295.42</v>
      </c>
      <c r="K145" s="76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</row>
    <row r="146" customFormat="false" ht="24.95" hidden="false" customHeight="true" outlineLevel="0" collapsed="false">
      <c r="A146" s="51"/>
      <c r="B146" s="43" t="s">
        <v>120</v>
      </c>
      <c r="C146" s="43"/>
      <c r="D146" s="43"/>
      <c r="E146" s="43"/>
      <c r="F146" s="43"/>
      <c r="G146" s="112" t="n">
        <f aca="false">G137+G138+G139</f>
        <v>0.18168</v>
      </c>
      <c r="H146" s="112"/>
      <c r="I146" s="33" t="n">
        <f aca="false">I137+I138+I139</f>
        <v>1034.77</v>
      </c>
      <c r="K146" s="115"/>
      <c r="L146" s="111"/>
      <c r="M146" s="111"/>
      <c r="N146" s="111"/>
      <c r="O146" s="111"/>
      <c r="P146" s="111"/>
      <c r="Q146" s="111"/>
      <c r="R146" s="111"/>
      <c r="S146" s="111"/>
      <c r="T146" s="111"/>
      <c r="U146" s="111"/>
    </row>
    <row r="147" customFormat="false" ht="19.5" hidden="false" customHeight="true" outlineLevel="0" collapsed="false">
      <c r="A147" s="29" t="s">
        <v>143</v>
      </c>
      <c r="B147" s="29"/>
      <c r="C147" s="29"/>
      <c r="D147" s="29"/>
      <c r="E147" s="29"/>
      <c r="F147" s="29"/>
      <c r="G147" s="29"/>
      <c r="H147" s="29"/>
      <c r="I147" s="29"/>
      <c r="L147" s="3"/>
      <c r="M147" s="10"/>
      <c r="N147" s="10"/>
      <c r="O147" s="10"/>
      <c r="P147" s="10"/>
      <c r="Q147" s="10"/>
      <c r="R147" s="10"/>
      <c r="S147" s="10"/>
      <c r="T147" s="10"/>
      <c r="U147" s="10"/>
    </row>
    <row r="148" customFormat="false" ht="24.75" hidden="false" customHeight="true" outlineLevel="0" collapsed="false">
      <c r="A148" s="29" t="s">
        <v>144</v>
      </c>
      <c r="B148" s="29"/>
      <c r="C148" s="29"/>
      <c r="D148" s="29"/>
      <c r="E148" s="29"/>
      <c r="F148" s="29"/>
      <c r="G148" s="29"/>
      <c r="H148" s="29"/>
      <c r="I148" s="29"/>
      <c r="L148" s="111"/>
      <c r="M148" s="111"/>
      <c r="N148" s="111"/>
      <c r="O148" s="111"/>
      <c r="P148" s="111"/>
      <c r="Q148" s="111"/>
      <c r="R148" s="111"/>
      <c r="S148" s="111"/>
      <c r="T148" s="111"/>
      <c r="U148" s="111"/>
    </row>
    <row r="149" customFormat="false" ht="19.5" hidden="false" customHeight="true" outlineLevel="0" collapsed="false">
      <c r="A149" s="116" t="s">
        <v>145</v>
      </c>
      <c r="B149" s="116"/>
      <c r="C149" s="116"/>
      <c r="D149" s="116"/>
      <c r="E149" s="116"/>
      <c r="F149" s="116"/>
      <c r="G149" s="116"/>
      <c r="H149" s="116"/>
      <c r="I149" s="116"/>
    </row>
    <row r="150" customFormat="false" ht="35.1" hidden="false" customHeight="true" outlineLevel="0" collapsed="false">
      <c r="A150" s="18"/>
      <c r="B150" s="43" t="s">
        <v>146</v>
      </c>
      <c r="C150" s="43"/>
      <c r="D150" s="43"/>
      <c r="E150" s="43"/>
      <c r="F150" s="43"/>
      <c r="G150" s="43"/>
      <c r="H150" s="43"/>
      <c r="I150" s="23" t="s">
        <v>38</v>
      </c>
      <c r="J150" s="117" t="str">
        <f aca="false">B47</f>
        <v>13º (décimo terceiro) Salário, Férias e Adicional de Férias</v>
      </c>
      <c r="K150" s="117" t="str">
        <f aca="false">B55</f>
        <v>GPS, FGTS e outras contribuições</v>
      </c>
      <c r="L150" s="117" t="str">
        <f aca="false">B90</f>
        <v>Provisão para Rescisão</v>
      </c>
      <c r="M150" s="117" t="str">
        <f aca="false">B103</f>
        <v>Ausências Legais</v>
      </c>
      <c r="N150" s="117" t="str">
        <f aca="false">B115</f>
        <v>Intrajornada</v>
      </c>
      <c r="O150" s="118" t="s">
        <v>147</v>
      </c>
      <c r="P150" s="119" t="s">
        <v>148</v>
      </c>
    </row>
    <row r="151" customFormat="false" ht="20.1" hidden="false" customHeight="true" outlineLevel="0" collapsed="false">
      <c r="A151" s="18" t="s">
        <v>5</v>
      </c>
      <c r="B151" s="19" t="s">
        <v>149</v>
      </c>
      <c r="C151" s="19"/>
      <c r="D151" s="19"/>
      <c r="E151" s="19"/>
      <c r="F151" s="19"/>
      <c r="G151" s="19"/>
      <c r="H151" s="19"/>
      <c r="I151" s="44" t="n">
        <f aca="false">I41</f>
        <v>2448.6</v>
      </c>
      <c r="J151" s="120" t="n">
        <f aca="false">I50</f>
        <v>272.03946</v>
      </c>
      <c r="K151" s="120" t="n">
        <f aca="false">I64</f>
        <v>1002.827704956</v>
      </c>
      <c r="L151" s="120" t="n">
        <f aca="false">I96</f>
        <v>102.82748784</v>
      </c>
      <c r="M151" s="120" t="n">
        <f aca="false">I111</f>
        <v>279.2516594868</v>
      </c>
      <c r="N151" s="120" t="n">
        <f aca="false">I117</f>
        <v>0</v>
      </c>
      <c r="O151" s="120" t="n">
        <f aca="false">SUM(J151:N151)</f>
        <v>1656.9463122828</v>
      </c>
      <c r="P151" s="121" t="n">
        <f aca="false">O151/I151</f>
        <v>0.676691298</v>
      </c>
    </row>
    <row r="152" customFormat="false" ht="20.1" hidden="false" customHeight="true" outlineLevel="0" collapsed="false">
      <c r="A152" s="18" t="s">
        <v>7</v>
      </c>
      <c r="B152" s="19" t="s">
        <v>150</v>
      </c>
      <c r="C152" s="19"/>
      <c r="D152" s="19"/>
      <c r="E152" s="19"/>
      <c r="F152" s="19"/>
      <c r="G152" s="19"/>
      <c r="H152" s="19"/>
      <c r="I152" s="44" t="n">
        <f aca="false">I87</f>
        <v>1984.161164956</v>
      </c>
      <c r="J152" s="87"/>
    </row>
    <row r="153" customFormat="false" ht="20.1" hidden="false" customHeight="true" outlineLevel="0" collapsed="false">
      <c r="A153" s="18" t="s">
        <v>10</v>
      </c>
      <c r="B153" s="19" t="s">
        <v>151</v>
      </c>
      <c r="C153" s="19"/>
      <c r="D153" s="19"/>
      <c r="E153" s="19"/>
      <c r="F153" s="19"/>
      <c r="G153" s="19"/>
      <c r="H153" s="19"/>
      <c r="I153" s="44" t="n">
        <f aca="false">I96</f>
        <v>102.82748784</v>
      </c>
    </row>
    <row r="154" customFormat="false" ht="20.1" hidden="false" customHeight="true" outlineLevel="0" collapsed="false">
      <c r="A154" s="18" t="s">
        <v>13</v>
      </c>
      <c r="B154" s="19" t="s">
        <v>152</v>
      </c>
      <c r="C154" s="19"/>
      <c r="D154" s="19"/>
      <c r="E154" s="19"/>
      <c r="F154" s="19"/>
      <c r="G154" s="19"/>
      <c r="H154" s="19"/>
      <c r="I154" s="44" t="n">
        <f aca="false">I124</f>
        <v>279.2516594868</v>
      </c>
    </row>
    <row r="155" customFormat="false" ht="20.1" hidden="false" customHeight="true" outlineLevel="0" collapsed="false">
      <c r="A155" s="18" t="s">
        <v>15</v>
      </c>
      <c r="B155" s="19" t="s">
        <v>153</v>
      </c>
      <c r="C155" s="19"/>
      <c r="D155" s="19"/>
      <c r="E155" s="19"/>
      <c r="F155" s="19"/>
      <c r="G155" s="19"/>
      <c r="H155" s="19"/>
      <c r="I155" s="44" t="n">
        <f aca="false">I132</f>
        <v>58.792</v>
      </c>
    </row>
    <row r="156" customFormat="false" ht="24.95" hidden="false" customHeight="true" outlineLevel="0" collapsed="false">
      <c r="A156" s="18"/>
      <c r="B156" s="43" t="s">
        <v>154</v>
      </c>
      <c r="C156" s="43"/>
      <c r="D156" s="43"/>
      <c r="E156" s="43"/>
      <c r="F156" s="43"/>
      <c r="G156" s="43"/>
      <c r="H156" s="43"/>
      <c r="I156" s="33" t="n">
        <f aca="false">SUM(I151:I155)</f>
        <v>4873.6323122828</v>
      </c>
      <c r="K156" s="34"/>
    </row>
    <row r="157" customFormat="false" ht="20.1" hidden="false" customHeight="true" outlineLevel="0" collapsed="false">
      <c r="A157" s="18" t="s">
        <v>44</v>
      </c>
      <c r="B157" s="19" t="s">
        <v>155</v>
      </c>
      <c r="C157" s="19"/>
      <c r="D157" s="19"/>
      <c r="E157" s="19"/>
      <c r="F157" s="19"/>
      <c r="G157" s="19"/>
      <c r="H157" s="19"/>
      <c r="I157" s="44" t="n">
        <f aca="false">I146</f>
        <v>1034.77</v>
      </c>
    </row>
    <row r="158" customFormat="false" ht="24.95" hidden="false" customHeight="true" outlineLevel="0" collapsed="false">
      <c r="A158" s="23"/>
      <c r="B158" s="43" t="s">
        <v>156</v>
      </c>
      <c r="C158" s="43"/>
      <c r="D158" s="43"/>
      <c r="E158" s="43"/>
      <c r="F158" s="43"/>
      <c r="G158" s="43"/>
      <c r="H158" s="43"/>
      <c r="I158" s="33" t="n">
        <f aca="false">ROUND(SUM(I156+I137+I138)/(1-G139),2)</f>
        <v>5908.4</v>
      </c>
      <c r="K158" s="34"/>
    </row>
    <row r="159" customFormat="false" ht="14.45" hidden="false" customHeight="false" outlineLevel="0" collapsed="false">
      <c r="B159" s="5"/>
      <c r="C159" s="5"/>
      <c r="D159" s="5"/>
      <c r="E159" s="5"/>
      <c r="F159" s="5"/>
      <c r="G159" s="5"/>
      <c r="H159" s="5"/>
      <c r="I159" s="5"/>
      <c r="K159" s="37"/>
      <c r="L159" s="37"/>
    </row>
    <row r="160" customFormat="false" ht="14.45" hidden="false" customHeight="false" outlineLevel="0" collapsed="false">
      <c r="A160" s="116" t="s">
        <v>157</v>
      </c>
      <c r="B160" s="116"/>
      <c r="C160" s="116"/>
      <c r="D160" s="116"/>
      <c r="E160" s="116"/>
      <c r="F160" s="116"/>
      <c r="G160" s="116"/>
      <c r="H160" s="116"/>
      <c r="I160" s="116"/>
    </row>
    <row r="161" customFormat="false" ht="28.9" hidden="false" customHeight="true" outlineLevel="0" collapsed="false">
      <c r="A161" s="23" t="s">
        <v>158</v>
      </c>
      <c r="B161" s="23"/>
      <c r="C161" s="23"/>
      <c r="D161" s="35" t="s">
        <v>159</v>
      </c>
      <c r="E161" s="35"/>
      <c r="F161" s="122" t="s">
        <v>160</v>
      </c>
      <c r="G161" s="23" t="s">
        <v>161</v>
      </c>
      <c r="H161" s="23" t="s">
        <v>162</v>
      </c>
      <c r="I161" s="23" t="s">
        <v>163</v>
      </c>
    </row>
    <row r="162" customFormat="false" ht="14.45" hidden="false" customHeight="true" outlineLevel="0" collapsed="false">
      <c r="A162" s="23" t="s">
        <v>164</v>
      </c>
      <c r="B162" s="23"/>
      <c r="C162" s="23"/>
      <c r="D162" s="23" t="s">
        <v>165</v>
      </c>
      <c r="E162" s="23"/>
      <c r="F162" s="23" t="s">
        <v>166</v>
      </c>
      <c r="G162" s="23" t="s">
        <v>167</v>
      </c>
      <c r="H162" s="23" t="s">
        <v>168</v>
      </c>
      <c r="I162" s="35" t="s">
        <v>169</v>
      </c>
    </row>
    <row r="163" customFormat="false" ht="36.75" hidden="false" customHeight="true" outlineLevel="0" collapsed="false">
      <c r="A163" s="18" t="s">
        <v>170</v>
      </c>
      <c r="B163" s="19" t="str">
        <f aca="false">A16</f>
        <v>OFICIAL DE MANUTENÇÃO</v>
      </c>
      <c r="C163" s="19"/>
      <c r="D163" s="108" t="n">
        <f aca="false">I158</f>
        <v>5908.4</v>
      </c>
      <c r="E163" s="108"/>
      <c r="F163" s="18" t="n">
        <v>1</v>
      </c>
      <c r="G163" s="50" t="n">
        <f aca="false">ROUND(D163*F163,2)</f>
        <v>5908.4</v>
      </c>
      <c r="H163" s="18" t="n">
        <v>1</v>
      </c>
      <c r="I163" s="123" t="n">
        <f aca="false">ROUND(G163*H163,2)</f>
        <v>5908.4</v>
      </c>
    </row>
    <row r="164" customFormat="false" ht="24.95" hidden="false" customHeight="true" outlineLevel="0" collapsed="false">
      <c r="A164" s="124" t="s">
        <v>171</v>
      </c>
      <c r="B164" s="124"/>
      <c r="C164" s="124"/>
      <c r="D164" s="124"/>
      <c r="E164" s="124"/>
      <c r="F164" s="124"/>
      <c r="G164" s="124"/>
      <c r="H164" s="124"/>
      <c r="I164" s="33" t="n">
        <f aca="false">SUM(I163:I163)</f>
        <v>5908.4</v>
      </c>
    </row>
    <row r="166" customFormat="false" ht="14.45" hidden="false" customHeight="false" outlineLevel="0" collapsed="false">
      <c r="A166" s="116" t="s">
        <v>172</v>
      </c>
      <c r="B166" s="116"/>
      <c r="C166" s="116"/>
      <c r="D166" s="116"/>
      <c r="E166" s="116"/>
      <c r="F166" s="116"/>
      <c r="G166" s="116"/>
      <c r="H166" s="116"/>
      <c r="I166" s="116"/>
    </row>
    <row r="167" customFormat="false" ht="19.5" hidden="false" customHeight="true" outlineLevel="0" collapsed="false">
      <c r="A167" s="125"/>
      <c r="B167" s="126" t="s">
        <v>173</v>
      </c>
      <c r="C167" s="126"/>
      <c r="D167" s="126"/>
      <c r="E167" s="126"/>
      <c r="F167" s="126"/>
      <c r="G167" s="126"/>
      <c r="H167" s="126"/>
      <c r="I167" s="126"/>
    </row>
    <row r="168" customFormat="false" ht="14.45" hidden="false" customHeight="true" outlineLevel="0" collapsed="false">
      <c r="A168" s="18"/>
      <c r="B168" s="43" t="s">
        <v>174</v>
      </c>
      <c r="C168" s="43"/>
      <c r="D168" s="43"/>
      <c r="E168" s="43"/>
      <c r="F168" s="43"/>
      <c r="G168" s="43"/>
      <c r="H168" s="43"/>
      <c r="I168" s="23" t="s">
        <v>38</v>
      </c>
    </row>
    <row r="169" customFormat="false" ht="14.45" hidden="false" customHeight="true" outlineLevel="0" collapsed="false">
      <c r="A169" s="18" t="s">
        <v>5</v>
      </c>
      <c r="B169" s="19" t="s">
        <v>175</v>
      </c>
      <c r="C169" s="19"/>
      <c r="D169" s="19"/>
      <c r="E169" s="19"/>
      <c r="F169" s="19"/>
      <c r="G169" s="19"/>
      <c r="H169" s="19"/>
      <c r="I169" s="44" t="n">
        <f aca="false">G163</f>
        <v>5908.4</v>
      </c>
    </row>
    <row r="170" customFormat="false" ht="14.45" hidden="false" customHeight="true" outlineLevel="0" collapsed="false">
      <c r="A170" s="18" t="s">
        <v>7</v>
      </c>
      <c r="B170" s="19" t="s">
        <v>176</v>
      </c>
      <c r="C170" s="19"/>
      <c r="D170" s="19"/>
      <c r="E170" s="19"/>
      <c r="F170" s="19"/>
      <c r="G170" s="19"/>
      <c r="H170" s="19"/>
      <c r="I170" s="44" t="n">
        <f aca="false">I164</f>
        <v>5908.4</v>
      </c>
    </row>
    <row r="171" customFormat="false" ht="39" hidden="false" customHeight="true" outlineLevel="0" collapsed="false">
      <c r="A171" s="18" t="s">
        <v>10</v>
      </c>
      <c r="B171" s="19" t="s">
        <v>177</v>
      </c>
      <c r="C171" s="19"/>
      <c r="D171" s="19"/>
      <c r="E171" s="19"/>
      <c r="F171" s="19"/>
      <c r="G171" s="19"/>
      <c r="H171" s="19"/>
      <c r="I171" s="44" t="n">
        <f aca="false">I170*I11</f>
        <v>59084</v>
      </c>
      <c r="J171" s="34" t="n">
        <v>48247.26</v>
      </c>
    </row>
    <row r="172" customFormat="false" ht="14.45" hidden="false" customHeight="true" outlineLevel="0" collapsed="false">
      <c r="A172" s="29" t="s">
        <v>178</v>
      </c>
      <c r="B172" s="29"/>
      <c r="C172" s="29"/>
      <c r="D172" s="29"/>
      <c r="E172" s="29"/>
      <c r="F172" s="29"/>
      <c r="G172" s="29"/>
      <c r="H172" s="29"/>
      <c r="I172" s="29"/>
    </row>
  </sheetData>
  <mergeCells count="216">
    <mergeCell ref="A1:I1"/>
    <mergeCell ref="A2:I2"/>
    <mergeCell ref="A4:F4"/>
    <mergeCell ref="G4:I4"/>
    <mergeCell ref="A5:F5"/>
    <mergeCell ref="G5:I5"/>
    <mergeCell ref="A6:F6"/>
    <mergeCell ref="G6:I6"/>
    <mergeCell ref="L7:R7"/>
    <mergeCell ref="B8:H8"/>
    <mergeCell ref="L8:L9"/>
    <mergeCell ref="M8:M9"/>
    <mergeCell ref="N8:N9"/>
    <mergeCell ref="O8:O9"/>
    <mergeCell ref="P8:P9"/>
    <mergeCell ref="Q8:Q9"/>
    <mergeCell ref="R8:R9"/>
    <mergeCell ref="B9:H9"/>
    <mergeCell ref="B10:H10"/>
    <mergeCell ref="B11:H11"/>
    <mergeCell ref="B12:H12"/>
    <mergeCell ref="A15:C15"/>
    <mergeCell ref="D15:F15"/>
    <mergeCell ref="G15:I15"/>
    <mergeCell ref="A16:C16"/>
    <mergeCell ref="D16:F16"/>
    <mergeCell ref="G16:I16"/>
    <mergeCell ref="A17:I17"/>
    <mergeCell ref="A18:I18"/>
    <mergeCell ref="A20:I20"/>
    <mergeCell ref="A21:I21"/>
    <mergeCell ref="A22:I22"/>
    <mergeCell ref="A23:I23"/>
    <mergeCell ref="B24:H24"/>
    <mergeCell ref="B25:H25"/>
    <mergeCell ref="B26:H26"/>
    <mergeCell ref="B27:H27"/>
    <mergeCell ref="B28:H28"/>
    <mergeCell ref="A29:I29"/>
    <mergeCell ref="A30:I30"/>
    <mergeCell ref="A32:I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A42:I42"/>
    <mergeCell ref="A43:I43"/>
    <mergeCell ref="A45:I45"/>
    <mergeCell ref="A46:I46"/>
    <mergeCell ref="B47:H47"/>
    <mergeCell ref="B48:G48"/>
    <mergeCell ref="B49:G49"/>
    <mergeCell ref="B50:G50"/>
    <mergeCell ref="A51:I51"/>
    <mergeCell ref="A52:I52"/>
    <mergeCell ref="A53:I53"/>
    <mergeCell ref="A54:I54"/>
    <mergeCell ref="B55:F55"/>
    <mergeCell ref="G55:H55"/>
    <mergeCell ref="B56:F56"/>
    <mergeCell ref="G56:H56"/>
    <mergeCell ref="M56:R57"/>
    <mergeCell ref="B57:F57"/>
    <mergeCell ref="G57:H57"/>
    <mergeCell ref="B58:F58"/>
    <mergeCell ref="G58:H58"/>
    <mergeCell ref="M58:R59"/>
    <mergeCell ref="B59:F59"/>
    <mergeCell ref="G59:H59"/>
    <mergeCell ref="B60:F60"/>
    <mergeCell ref="G60:H60"/>
    <mergeCell ref="B61:F61"/>
    <mergeCell ref="G61:H61"/>
    <mergeCell ref="B62:F62"/>
    <mergeCell ref="G62:H62"/>
    <mergeCell ref="B63:F63"/>
    <mergeCell ref="G63:H63"/>
    <mergeCell ref="B64:F64"/>
    <mergeCell ref="G64:H64"/>
    <mergeCell ref="A65:I65"/>
    <mergeCell ref="A66:I66"/>
    <mergeCell ref="A67:I67"/>
    <mergeCell ref="A69:I69"/>
    <mergeCell ref="B70:H70"/>
    <mergeCell ref="B71:F71"/>
    <mergeCell ref="G71:H71"/>
    <mergeCell ref="B72:F72"/>
    <mergeCell ref="G72:H72"/>
    <mergeCell ref="B73:F73"/>
    <mergeCell ref="G73:H73"/>
    <mergeCell ref="B74:F74"/>
    <mergeCell ref="G74:H74"/>
    <mergeCell ref="B75:F75"/>
    <mergeCell ref="G75:H75"/>
    <mergeCell ref="B76:F76"/>
    <mergeCell ref="G76:H76"/>
    <mergeCell ref="B77:F77"/>
    <mergeCell ref="G77:H77"/>
    <mergeCell ref="B78:F78"/>
    <mergeCell ref="G78:H78"/>
    <mergeCell ref="A79:I79"/>
    <mergeCell ref="A80:I80"/>
    <mergeCell ref="A82:I82"/>
    <mergeCell ref="B83:H83"/>
    <mergeCell ref="B84:H84"/>
    <mergeCell ref="B85:H85"/>
    <mergeCell ref="B86:H86"/>
    <mergeCell ref="B87:H87"/>
    <mergeCell ref="A89:I89"/>
    <mergeCell ref="B90:G90"/>
    <mergeCell ref="B91:G91"/>
    <mergeCell ref="L91:T99"/>
    <mergeCell ref="B92:G92"/>
    <mergeCell ref="B93:G93"/>
    <mergeCell ref="B94:G94"/>
    <mergeCell ref="B95:G95"/>
    <mergeCell ref="B96:G96"/>
    <mergeCell ref="A98:I98"/>
    <mergeCell ref="A99:I99"/>
    <mergeCell ref="A100:I100"/>
    <mergeCell ref="A102:I102"/>
    <mergeCell ref="B103:H103"/>
    <mergeCell ref="B104:G104"/>
    <mergeCell ref="B105:G105"/>
    <mergeCell ref="B106:G106"/>
    <mergeCell ref="B107:G107"/>
    <mergeCell ref="B108:G108"/>
    <mergeCell ref="B109:G109"/>
    <mergeCell ref="B110:G110"/>
    <mergeCell ref="B111:G111"/>
    <mergeCell ref="A112:I112"/>
    <mergeCell ref="A114:I114"/>
    <mergeCell ref="B115:H115"/>
    <mergeCell ref="B116:H116"/>
    <mergeCell ref="M116:R118"/>
    <mergeCell ref="B117:H117"/>
    <mergeCell ref="A118:I118"/>
    <mergeCell ref="A120:I120"/>
    <mergeCell ref="M120:R121"/>
    <mergeCell ref="B121:H121"/>
    <mergeCell ref="B122:H122"/>
    <mergeCell ref="B123:H123"/>
    <mergeCell ref="M123:R125"/>
    <mergeCell ref="B124:H124"/>
    <mergeCell ref="A126:I126"/>
    <mergeCell ref="B127:H127"/>
    <mergeCell ref="B128:H128"/>
    <mergeCell ref="B129:H129"/>
    <mergeCell ref="B130:H130"/>
    <mergeCell ref="B131:H131"/>
    <mergeCell ref="B132:H132"/>
    <mergeCell ref="A133:I133"/>
    <mergeCell ref="A135:I135"/>
    <mergeCell ref="B136:F136"/>
    <mergeCell ref="G136:H136"/>
    <mergeCell ref="K136:T137"/>
    <mergeCell ref="B137:F137"/>
    <mergeCell ref="G137:H137"/>
    <mergeCell ref="B138:F138"/>
    <mergeCell ref="G138:H138"/>
    <mergeCell ref="K138:T138"/>
    <mergeCell ref="B139:F139"/>
    <mergeCell ref="G139:H139"/>
    <mergeCell ref="K139:T139"/>
    <mergeCell ref="B140:F140"/>
    <mergeCell ref="G140:H140"/>
    <mergeCell ref="K140:T140"/>
    <mergeCell ref="B141:F141"/>
    <mergeCell ref="G141:H141"/>
    <mergeCell ref="K141:T141"/>
    <mergeCell ref="B142:F142"/>
    <mergeCell ref="G142:H142"/>
    <mergeCell ref="L142:U142"/>
    <mergeCell ref="B143:F143"/>
    <mergeCell ref="G143:H143"/>
    <mergeCell ref="L143:U144"/>
    <mergeCell ref="B144:F144"/>
    <mergeCell ref="G144:H144"/>
    <mergeCell ref="B145:F145"/>
    <mergeCell ref="G145:H145"/>
    <mergeCell ref="L145:U146"/>
    <mergeCell ref="B146:F146"/>
    <mergeCell ref="G146:H146"/>
    <mergeCell ref="A147:I147"/>
    <mergeCell ref="A148:I148"/>
    <mergeCell ref="L148:U148"/>
    <mergeCell ref="A149:I149"/>
    <mergeCell ref="B150:H150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A160:I160"/>
    <mergeCell ref="A161:C161"/>
    <mergeCell ref="D161:E161"/>
    <mergeCell ref="A162:C162"/>
    <mergeCell ref="D162:E162"/>
    <mergeCell ref="B163:C163"/>
    <mergeCell ref="D163:E163"/>
    <mergeCell ref="A164:H164"/>
    <mergeCell ref="A166:I166"/>
    <mergeCell ref="B167:I167"/>
    <mergeCell ref="B168:H168"/>
    <mergeCell ref="B169:H169"/>
    <mergeCell ref="B170:H170"/>
    <mergeCell ref="B171:H171"/>
    <mergeCell ref="A172:I172"/>
  </mergeCells>
  <printOptions headings="false" gridLines="false" gridLinesSet="true" horizontalCentered="true" verticalCentered="true"/>
  <pageMargins left="0.511805555555555" right="0.511805555555555" top="1.22569444444444" bottom="0.7875" header="0.511805555555555" footer="0.315277777777778"/>
  <pageSetup paperSize="9" scale="4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rowBreaks count="2" manualBreakCount="2">
    <brk id="53" man="true" max="16383" min="0"/>
    <brk id="119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3"/>
  <sheetViews>
    <sheetView showFormulas="false" showGridLines="true" showRowColHeaders="true" showZeros="true" rightToLeft="false" tabSelected="false" showOutlineSymbols="true" defaultGridColor="true" view="pageBreakPreview" topLeftCell="A1" colorId="64" zoomScale="91" zoomScaleNormal="100" zoomScalePageLayoutView="91" workbookViewId="0">
      <selection pane="topLeft" activeCell="H7" activeCellId="0" sqref="H7"/>
    </sheetView>
  </sheetViews>
  <sheetFormatPr defaultRowHeight="13.8" zeroHeight="false" outlineLevelRow="0" outlineLevelCol="0"/>
  <cols>
    <col collapsed="false" customWidth="true" hidden="false" outlineLevel="0" max="1" min="1" style="127" width="34.29"/>
    <col collapsed="false" customWidth="true" hidden="false" outlineLevel="0" max="2" min="2" style="127" width="14.43"/>
    <col collapsed="false" customWidth="true" hidden="false" outlineLevel="0" max="3" min="3" style="127" width="13.43"/>
    <col collapsed="false" customWidth="true" hidden="false" outlineLevel="0" max="4" min="4" style="127" width="13.13"/>
    <col collapsed="false" customWidth="true" hidden="false" outlineLevel="0" max="5" min="5" style="127" width="12.86"/>
    <col collapsed="false" customWidth="true" hidden="false" outlineLevel="0" max="6" min="6" style="127" width="14.57"/>
    <col collapsed="false" customWidth="true" hidden="false" outlineLevel="0" max="1025" min="7" style="127" width="9.13"/>
  </cols>
  <sheetData>
    <row r="1" customFormat="false" ht="21" hidden="false" customHeight="true" outlineLevel="0" collapsed="false">
      <c r="A1" s="128" t="s">
        <v>179</v>
      </c>
      <c r="B1" s="128"/>
      <c r="C1" s="128"/>
      <c r="D1" s="128"/>
      <c r="E1" s="128"/>
      <c r="F1" s="128"/>
    </row>
    <row r="2" customFormat="false" ht="18" hidden="false" customHeight="true" outlineLevel="0" collapsed="false">
      <c r="A2" s="126" t="s">
        <v>180</v>
      </c>
      <c r="B2" s="126" t="s">
        <v>181</v>
      </c>
      <c r="C2" s="126" t="s">
        <v>182</v>
      </c>
      <c r="D2" s="126" t="s">
        <v>183</v>
      </c>
      <c r="E2" s="126" t="s">
        <v>184</v>
      </c>
      <c r="F2" s="126" t="s">
        <v>120</v>
      </c>
    </row>
    <row r="3" customFormat="false" ht="45.3" hidden="false" customHeight="true" outlineLevel="0" collapsed="false">
      <c r="A3" s="129" t="s">
        <v>185</v>
      </c>
      <c r="B3" s="130" t="n">
        <v>3</v>
      </c>
      <c r="C3" s="131" t="n">
        <v>59.6</v>
      </c>
      <c r="D3" s="131" t="n">
        <f aca="false">B3*C3</f>
        <v>178.8</v>
      </c>
      <c r="E3" s="130" t="n">
        <v>10</v>
      </c>
      <c r="F3" s="131" t="n">
        <f aca="false">D3/E3</f>
        <v>17.88</v>
      </c>
    </row>
    <row r="4" customFormat="false" ht="57.45" hidden="false" customHeight="false" outlineLevel="0" collapsed="false">
      <c r="A4" s="129" t="s">
        <v>186</v>
      </c>
      <c r="B4" s="130" t="n">
        <v>5</v>
      </c>
      <c r="C4" s="131" t="n">
        <v>19.9</v>
      </c>
      <c r="D4" s="131" t="n">
        <f aca="false">B4*C4</f>
        <v>99.5</v>
      </c>
      <c r="E4" s="130" t="n">
        <v>10</v>
      </c>
      <c r="F4" s="131" t="n">
        <f aca="false">D4/E4</f>
        <v>9.95</v>
      </c>
    </row>
    <row r="5" customFormat="false" ht="35.05" hidden="false" customHeight="false" outlineLevel="0" collapsed="false">
      <c r="A5" s="129" t="s">
        <v>187</v>
      </c>
      <c r="B5" s="130" t="n">
        <v>1</v>
      </c>
      <c r="C5" s="131" t="n">
        <v>59.29</v>
      </c>
      <c r="D5" s="131" t="n">
        <f aca="false">B5*C5</f>
        <v>59.29</v>
      </c>
      <c r="E5" s="130" t="n">
        <v>10</v>
      </c>
      <c r="F5" s="131" t="n">
        <f aca="false">D5/E5</f>
        <v>5.929</v>
      </c>
    </row>
    <row r="6" customFormat="false" ht="23.85" hidden="false" customHeight="false" outlineLevel="0" collapsed="false">
      <c r="A6" s="129" t="s">
        <v>188</v>
      </c>
      <c r="B6" s="130" t="n">
        <v>2</v>
      </c>
      <c r="C6" s="131" t="n">
        <v>130.97</v>
      </c>
      <c r="D6" s="131" t="n">
        <v>65.48</v>
      </c>
      <c r="E6" s="130" t="n">
        <v>10</v>
      </c>
      <c r="F6" s="131" t="n">
        <f aca="false">D6/E6</f>
        <v>6.548</v>
      </c>
    </row>
    <row r="7" customFormat="false" ht="46.25" hidden="false" customHeight="false" outlineLevel="0" collapsed="false">
      <c r="A7" s="129" t="s">
        <v>189</v>
      </c>
      <c r="B7" s="130" t="n">
        <v>2</v>
      </c>
      <c r="C7" s="131" t="n">
        <v>113.11</v>
      </c>
      <c r="D7" s="131" t="n">
        <v>56.56</v>
      </c>
      <c r="E7" s="130" t="n">
        <v>10</v>
      </c>
      <c r="F7" s="131" t="n">
        <f aca="false">D7/E7</f>
        <v>5.656</v>
      </c>
    </row>
    <row r="8" customFormat="false" ht="13.8" hidden="false" customHeight="false" outlineLevel="0" collapsed="false">
      <c r="A8" s="129" t="s">
        <v>190</v>
      </c>
      <c r="B8" s="130" t="n">
        <v>1</v>
      </c>
      <c r="C8" s="131" t="n">
        <v>13.02</v>
      </c>
      <c r="D8" s="131" t="n">
        <v>13.02</v>
      </c>
      <c r="E8" s="130" t="n">
        <v>10</v>
      </c>
      <c r="F8" s="131" t="n">
        <f aca="false">D8/E8</f>
        <v>1.302</v>
      </c>
    </row>
    <row r="9" customFormat="false" ht="19.5" hidden="false" customHeight="true" outlineLevel="0" collapsed="false">
      <c r="A9" s="129" t="s">
        <v>191</v>
      </c>
      <c r="B9" s="130" t="n">
        <v>1</v>
      </c>
      <c r="C9" s="131" t="n">
        <v>104.15</v>
      </c>
      <c r="D9" s="131" t="n">
        <v>104.15</v>
      </c>
      <c r="E9" s="130" t="n">
        <v>10</v>
      </c>
      <c r="F9" s="131" t="n">
        <f aca="false">D9/E9</f>
        <v>10.415</v>
      </c>
    </row>
    <row r="10" customFormat="false" ht="46.25" hidden="false" customHeight="false" outlineLevel="0" collapsed="false">
      <c r="A10" s="129" t="s">
        <v>192</v>
      </c>
      <c r="B10" s="130" t="n">
        <v>2</v>
      </c>
      <c r="C10" s="131" t="n">
        <v>5.56</v>
      </c>
      <c r="D10" s="131" t="n">
        <v>5.56</v>
      </c>
      <c r="E10" s="130" t="n">
        <v>5</v>
      </c>
      <c r="F10" s="131" t="n">
        <f aca="false">D10/E10</f>
        <v>1.112</v>
      </c>
    </row>
    <row r="11" customFormat="false" ht="14.45" hidden="false" customHeight="true" outlineLevel="0" collapsed="false">
      <c r="A11" s="126" t="s">
        <v>193</v>
      </c>
      <c r="B11" s="126"/>
      <c r="C11" s="126"/>
      <c r="D11" s="126"/>
      <c r="E11" s="126"/>
      <c r="F11" s="132" t="n">
        <f aca="false">SUM(F3:F10)</f>
        <v>58.792</v>
      </c>
    </row>
    <row r="13" customFormat="false" ht="67.5" hidden="false" customHeight="true" outlineLevel="0" collapsed="false">
      <c r="A13" s="133" t="s">
        <v>194</v>
      </c>
      <c r="B13" s="133"/>
      <c r="C13" s="133"/>
      <c r="D13" s="133"/>
      <c r="E13" s="133"/>
      <c r="F13" s="133"/>
    </row>
  </sheetData>
  <mergeCells count="3">
    <mergeCell ref="A1:F1"/>
    <mergeCell ref="A11:E11"/>
    <mergeCell ref="A13:F13"/>
  </mergeCells>
  <printOptions headings="false" gridLines="false" gridLinesSet="true" horizontalCentered="false" verticalCentered="false"/>
  <pageMargins left="0.511805555555555" right="0.511805555555555" top="1.22569444444444" bottom="0.7875" header="0.511805555555555" footer="0.315277777777778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1393</TotalTime>
  <Application>LibreOffice/6.0.4.2$Windows_X86_64 LibreOffice_project/9b0d9b32d5dcda91d2f1a96dc04c645c450872bf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2015-06-29T19:51:23Z</dcterms:created>
  <dc:creator>nelson.oliva</dc:creator>
  <dc:description/>
  <dc:language>pt-BR</dc:language>
  <cp:lastModifiedBy/>
  <dcterms:modified xsi:type="dcterms:W3CDTF">2025-03-17T15:51:39Z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